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60" windowHeight="7740" activeTab="2"/>
  </bookViews>
  <sheets>
    <sheet name="2816" sheetId="1" r:id="rId1"/>
    <sheet name="0207" sheetId="3" r:id="rId2"/>
    <sheet name="0307" sheetId="4" r:id="rId3"/>
  </sheets>
  <definedNames>
    <definedName name="_xlnm._FilterDatabase" localSheetId="1" hidden="1">'0207'!$A$6:$R$52</definedName>
    <definedName name="_xlnm._FilterDatabase" localSheetId="2" hidden="1">'0307'!$A$6:$R$40</definedName>
    <definedName name="_xlnm._FilterDatabase" localSheetId="0" hidden="1">'2816'!$A$6:$R$48</definedName>
    <definedName name="_xlnm.Print_Titles" localSheetId="1">'0207'!$6:$6</definedName>
    <definedName name="_xlnm.Print_Titles" localSheetId="2">'0307'!$6:$6</definedName>
    <definedName name="_xlnm.Print_Titles" localSheetId="0">'2816'!$6:$6</definedName>
  </definedNames>
  <calcPr calcId="145621"/>
  <fileRecoveryPr repairLoad="1"/>
</workbook>
</file>

<file path=xl/calcChain.xml><?xml version="1.0" encoding="utf-8"?>
<calcChain xmlns="http://schemas.openxmlformats.org/spreadsheetml/2006/main">
  <c r="B51" i="4" l="1"/>
  <c r="O40" i="4"/>
  <c r="O38" i="4"/>
  <c r="L37" i="4"/>
  <c r="O36" i="4"/>
  <c r="R36" i="4" s="1"/>
  <c r="O35" i="4"/>
  <c r="R35" i="4" s="1"/>
  <c r="O34" i="4"/>
  <c r="R34" i="4" s="1"/>
  <c r="O33" i="4"/>
  <c r="R33" i="4" s="1"/>
  <c r="O32" i="4"/>
  <c r="R32" i="4" s="1"/>
  <c r="O31" i="4"/>
  <c r="R31" i="4" s="1"/>
  <c r="O30" i="4"/>
  <c r="R30" i="4" s="1"/>
  <c r="O29" i="4"/>
  <c r="R29" i="4" s="1"/>
  <c r="O28" i="4"/>
  <c r="R28" i="4" s="1"/>
  <c r="O27" i="4"/>
  <c r="R27" i="4" s="1"/>
  <c r="O26" i="4"/>
  <c r="R26" i="4" s="1"/>
  <c r="O25" i="4"/>
  <c r="R25" i="4" s="1"/>
  <c r="O24" i="4"/>
  <c r="R24" i="4" s="1"/>
  <c r="O23" i="4"/>
  <c r="R23" i="4" s="1"/>
  <c r="O22" i="4"/>
  <c r="R22" i="4" s="1"/>
  <c r="O21" i="4"/>
  <c r="R21" i="4" s="1"/>
  <c r="O20" i="4"/>
  <c r="R20" i="4" s="1"/>
  <c r="O19" i="4"/>
  <c r="R19" i="4" s="1"/>
  <c r="O18" i="4"/>
  <c r="R18" i="4" s="1"/>
  <c r="O17" i="4"/>
  <c r="R17" i="4" s="1"/>
  <c r="O16" i="4"/>
  <c r="R16" i="4" s="1"/>
  <c r="O15" i="4"/>
  <c r="R15" i="4" s="1"/>
  <c r="O14" i="4"/>
  <c r="R14" i="4" s="1"/>
  <c r="O13" i="4"/>
  <c r="R13" i="4" s="1"/>
  <c r="O12" i="4"/>
  <c r="R12" i="4" s="1"/>
  <c r="O11" i="4"/>
  <c r="R11" i="4" s="1"/>
  <c r="O10" i="4"/>
  <c r="R10" i="4" s="1"/>
  <c r="O9" i="4"/>
  <c r="R9" i="4" s="1"/>
  <c r="O8" i="4"/>
  <c r="R8" i="4" s="1"/>
  <c r="O7" i="4"/>
  <c r="A38" i="4"/>
  <c r="D49" i="4" l="1"/>
  <c r="D48" i="4"/>
  <c r="D47" i="4"/>
  <c r="R7" i="4"/>
  <c r="D50" i="4"/>
  <c r="D51" i="4"/>
  <c r="O8" i="3"/>
  <c r="R8" i="3"/>
  <c r="O9" i="3"/>
  <c r="R9" i="3" s="1"/>
  <c r="O10" i="3"/>
  <c r="R10" i="3"/>
  <c r="O11" i="3"/>
  <c r="R11" i="3" s="1"/>
  <c r="O12" i="3"/>
  <c r="R12" i="3"/>
  <c r="O13" i="3"/>
  <c r="R13" i="3" s="1"/>
  <c r="O14" i="3"/>
  <c r="R14" i="3"/>
  <c r="O15" i="3"/>
  <c r="R15" i="3" s="1"/>
  <c r="O16" i="3"/>
  <c r="R16" i="3"/>
  <c r="O17" i="3"/>
  <c r="R17" i="3" s="1"/>
  <c r="O18" i="3"/>
  <c r="R18" i="3"/>
  <c r="O19" i="3"/>
  <c r="R19" i="3" s="1"/>
  <c r="O20" i="3"/>
  <c r="R20" i="3"/>
  <c r="O21" i="3"/>
  <c r="R21" i="3" s="1"/>
  <c r="O22" i="3"/>
  <c r="R22" i="3"/>
  <c r="O23" i="3"/>
  <c r="R23" i="3" s="1"/>
  <c r="O24" i="3"/>
  <c r="R24" i="3"/>
  <c r="O25" i="3"/>
  <c r="R25" i="3" s="1"/>
  <c r="O26" i="3"/>
  <c r="R26" i="3"/>
  <c r="O27" i="3"/>
  <c r="R27" i="3" s="1"/>
  <c r="O28" i="3"/>
  <c r="R28" i="3"/>
  <c r="O29" i="3"/>
  <c r="R29" i="3" s="1"/>
  <c r="O30" i="3"/>
  <c r="R30" i="3"/>
  <c r="O31" i="3"/>
  <c r="R31" i="3" s="1"/>
  <c r="O32" i="3"/>
  <c r="R32" i="3"/>
  <c r="O33" i="3"/>
  <c r="R33" i="3" s="1"/>
  <c r="O34" i="3"/>
  <c r="R34" i="3"/>
  <c r="O35" i="3"/>
  <c r="R35" i="3" s="1"/>
  <c r="O36" i="3"/>
  <c r="R36" i="3"/>
  <c r="O37" i="3"/>
  <c r="R37" i="3" s="1"/>
  <c r="O38" i="3"/>
  <c r="R38" i="3"/>
  <c r="O39" i="3"/>
  <c r="R39" i="3" s="1"/>
  <c r="O40" i="3"/>
  <c r="R40" i="3"/>
  <c r="O41" i="3"/>
  <c r="R41" i="3" s="1"/>
  <c r="O42" i="3"/>
  <c r="R42" i="3"/>
  <c r="O43" i="3"/>
  <c r="R43" i="3" s="1"/>
  <c r="O44" i="3"/>
  <c r="R44" i="3"/>
  <c r="O45" i="3"/>
  <c r="R45" i="3" s="1"/>
  <c r="O46" i="3"/>
  <c r="R46" i="3"/>
  <c r="O47" i="3"/>
  <c r="R47" i="3" s="1"/>
  <c r="O48" i="3"/>
  <c r="R48" i="3"/>
  <c r="O7" i="3"/>
  <c r="R7" i="3" s="1"/>
  <c r="L49" i="3"/>
  <c r="A50" i="3"/>
  <c r="O50" i="3"/>
  <c r="O52" i="3"/>
  <c r="D59" i="3"/>
  <c r="E59" i="3"/>
  <c r="G59" i="3"/>
  <c r="D60" i="3"/>
  <c r="E60" i="3"/>
  <c r="G60" i="3"/>
  <c r="D61" i="3"/>
  <c r="E61" i="3"/>
  <c r="G61" i="3"/>
  <c r="D62" i="3"/>
  <c r="E62" i="3"/>
  <c r="G62" i="3"/>
  <c r="B63" i="3"/>
  <c r="D63" i="3"/>
  <c r="E63" i="3"/>
  <c r="G63" i="3"/>
  <c r="E51" i="4" l="1"/>
  <c r="E50" i="4"/>
  <c r="G47" i="4"/>
  <c r="G48" i="4"/>
  <c r="E47" i="4"/>
  <c r="G49" i="4"/>
  <c r="E48" i="4"/>
  <c r="G51" i="4"/>
  <c r="G50" i="4"/>
  <c r="E49" i="4"/>
  <c r="D52" i="4"/>
  <c r="G64" i="3"/>
  <c r="E64" i="3"/>
  <c r="D64" i="3"/>
  <c r="E52" i="4" l="1"/>
  <c r="G52" i="4"/>
  <c r="O8" i="1"/>
  <c r="R8" i="1"/>
  <c r="O9" i="1"/>
  <c r="R9" i="1" s="1"/>
  <c r="O10" i="1"/>
  <c r="R10" i="1"/>
  <c r="O11" i="1"/>
  <c r="R11" i="1" s="1"/>
  <c r="O12" i="1"/>
  <c r="R12" i="1"/>
  <c r="O13" i="1"/>
  <c r="R13" i="1" s="1"/>
  <c r="O14" i="1"/>
  <c r="R14" i="1"/>
  <c r="O15" i="1"/>
  <c r="R15" i="1" s="1"/>
  <c r="O16" i="1"/>
  <c r="R16" i="1"/>
  <c r="O17" i="1"/>
  <c r="R17" i="1" s="1"/>
  <c r="O18" i="1"/>
  <c r="R18" i="1"/>
  <c r="O19" i="1"/>
  <c r="R19" i="1" s="1"/>
  <c r="O20" i="1"/>
  <c r="R20" i="1"/>
  <c r="O21" i="1"/>
  <c r="R21" i="1" s="1"/>
  <c r="O22" i="1"/>
  <c r="R22" i="1"/>
  <c r="O23" i="1"/>
  <c r="R23" i="1" s="1"/>
  <c r="O24" i="1"/>
  <c r="R24" i="1"/>
  <c r="O25" i="1"/>
  <c r="R25" i="1" s="1"/>
  <c r="O26" i="1"/>
  <c r="R26" i="1"/>
  <c r="O27" i="1"/>
  <c r="R27" i="1" s="1"/>
  <c r="O28" i="1"/>
  <c r="R28" i="1"/>
  <c r="O29" i="1"/>
  <c r="R29" i="1" s="1"/>
  <c r="O30" i="1"/>
  <c r="R30" i="1"/>
  <c r="O31" i="1"/>
  <c r="R31" i="1" s="1"/>
  <c r="O32" i="1"/>
  <c r="R32" i="1"/>
  <c r="O33" i="1"/>
  <c r="R33" i="1" s="1"/>
  <c r="O34" i="1"/>
  <c r="R34" i="1"/>
  <c r="O35" i="1"/>
  <c r="R35" i="1" s="1"/>
  <c r="O36" i="1"/>
  <c r="R36" i="1"/>
  <c r="O37" i="1"/>
  <c r="R37" i="1" s="1"/>
  <c r="O38" i="1"/>
  <c r="R38" i="1"/>
  <c r="O39" i="1"/>
  <c r="R39" i="1" s="1"/>
  <c r="B59" i="1"/>
  <c r="O48" i="1"/>
  <c r="O46" i="1"/>
  <c r="L45" i="1"/>
  <c r="O44" i="1"/>
  <c r="R44" i="1" s="1"/>
  <c r="O43" i="1"/>
  <c r="R43" i="1" s="1"/>
  <c r="O42" i="1"/>
  <c r="R42" i="1" s="1"/>
  <c r="O41" i="1"/>
  <c r="R41" i="1" s="1"/>
  <c r="O40" i="1"/>
  <c r="R40" i="1" s="1"/>
  <c r="O7" i="1"/>
  <c r="R7" i="1" s="1"/>
  <c r="A46" i="1"/>
  <c r="D57" i="1" l="1"/>
  <c r="D59" i="1"/>
  <c r="D56" i="1"/>
  <c r="D55" i="1"/>
  <c r="D58" i="1"/>
  <c r="D60" i="1" l="1"/>
</calcChain>
</file>

<file path=xl/sharedStrings.xml><?xml version="1.0" encoding="utf-8"?>
<sst xmlns="http://schemas.openxmlformats.org/spreadsheetml/2006/main" count="1303" uniqueCount="779">
  <si>
    <t>BẢNG KÊ THU HỌC PHÍ NĂM HỌC 2018-2019</t>
  </si>
  <si>
    <t>STT</t>
  </si>
  <si>
    <t>SỐ PHIẾU</t>
  </si>
  <si>
    <t>Mã SV</t>
  </si>
  <si>
    <t>Họ đệm</t>
  </si>
  <si>
    <t>Tên</t>
  </si>
  <si>
    <t>Ngày sinh</t>
  </si>
  <si>
    <t>Lớp học</t>
  </si>
  <si>
    <t>Nội dung thu</t>
  </si>
  <si>
    <t>Ngày Thu</t>
  </si>
  <si>
    <t>Ngày In</t>
  </si>
  <si>
    <t>HÓA ĐƠN</t>
  </si>
  <si>
    <t>Số Hóa đơn</t>
  </si>
  <si>
    <t>Số tiền
(Vnđ)</t>
  </si>
  <si>
    <t>Ghi chú</t>
  </si>
  <si>
    <t>Huy</t>
  </si>
  <si>
    <t>18T4-CNÔ3</t>
  </si>
  <si>
    <t>Thu nhập học</t>
  </si>
  <si>
    <t>18T4-TKD1</t>
  </si>
  <si>
    <t>Nhi</t>
  </si>
  <si>
    <t>29/12/2003</t>
  </si>
  <si>
    <t>18T4-CMT1</t>
  </si>
  <si>
    <t>Trung</t>
  </si>
  <si>
    <t>18T4-ĐCN1</t>
  </si>
  <si>
    <t>30/12/2003</t>
  </si>
  <si>
    <t>18T4-NNA1</t>
  </si>
  <si>
    <t>Ngân</t>
  </si>
  <si>
    <t>18T4-THU1</t>
  </si>
  <si>
    <t>Anh</t>
  </si>
  <si>
    <t>18T4-QTM1</t>
  </si>
  <si>
    <t>18T4-VSL1</t>
  </si>
  <si>
    <t>Lê Tấn</t>
  </si>
  <si>
    <t>Phát</t>
  </si>
  <si>
    <t>Tú</t>
  </si>
  <si>
    <t>Nguyên</t>
  </si>
  <si>
    <t>Tổng cộng:</t>
  </si>
  <si>
    <t xml:space="preserve">   NGƯỜI LẬP BẢNG                         P.KẾ HOẠCH - TÀI CHÍNH                    HIỆU TRƯỞNG</t>
  </si>
  <si>
    <t xml:space="preserve">    Trần Thị Thảo Vân                                      Nguyễn Kính                                     Phạm Hữu Lộc</t>
  </si>
  <si>
    <t>GHI CHÚ:</t>
  </si>
  <si>
    <t>NH 2018-2019</t>
  </si>
  <si>
    <t>- Cao đẳng nghề</t>
  </si>
  <si>
    <t>- Trung cấp nghề</t>
  </si>
  <si>
    <t>-</t>
  </si>
  <si>
    <t>- Cao đẳng</t>
  </si>
  <si>
    <t>- CĐ Liên thông</t>
  </si>
  <si>
    <t>- Trung cấp</t>
  </si>
  <si>
    <t>TỔNG</t>
  </si>
  <si>
    <t>(Ngày 29,30/06/2018)</t>
  </si>
  <si>
    <t>61547</t>
  </si>
  <si>
    <t>18000696</t>
  </si>
  <si>
    <t>Nguyễn Xuân</t>
  </si>
  <si>
    <t>Vĩnh</t>
  </si>
  <si>
    <t>27/03/2003</t>
  </si>
  <si>
    <t>18T4-TĐH1</t>
  </si>
  <si>
    <t>29/06/2018</t>
  </si>
  <si>
    <t>17H-0008436</t>
  </si>
  <si>
    <t>0008436</t>
  </si>
  <si>
    <t>61555</t>
  </si>
  <si>
    <t>18000703</t>
  </si>
  <si>
    <t>Phạm Xuân</t>
  </si>
  <si>
    <t>30/06/2003</t>
  </si>
  <si>
    <t>17H-0008437</t>
  </si>
  <si>
    <t>0008437</t>
  </si>
  <si>
    <t>61557</t>
  </si>
  <si>
    <t>18000704</t>
  </si>
  <si>
    <t>Đặng Văn</t>
  </si>
  <si>
    <t>Bin</t>
  </si>
  <si>
    <t>01/08/2000</t>
  </si>
  <si>
    <t>18C1-CNÔ1</t>
  </si>
  <si>
    <t>17H-0008438</t>
  </si>
  <si>
    <t>0008438</t>
  </si>
  <si>
    <t>61560</t>
  </si>
  <si>
    <t>18000706</t>
  </si>
  <si>
    <t>Tài</t>
  </si>
  <si>
    <t>14/08/2003</t>
  </si>
  <si>
    <t>17H-0008439</t>
  </si>
  <si>
    <t>0008439</t>
  </si>
  <si>
    <t>61563</t>
  </si>
  <si>
    <t>18000708</t>
  </si>
  <si>
    <t>Huỳnh Minh</t>
  </si>
  <si>
    <t>Hoàng</t>
  </si>
  <si>
    <t>06/12/2003</t>
  </si>
  <si>
    <t>17H-0008440</t>
  </si>
  <si>
    <t>0008440</t>
  </si>
  <si>
    <t>61541</t>
  </si>
  <si>
    <t>18000692</t>
  </si>
  <si>
    <t>Đoàn Ngọc</t>
  </si>
  <si>
    <t>Huynh</t>
  </si>
  <si>
    <t>21/07/2003</t>
  </si>
  <si>
    <t>17H-0008627</t>
  </si>
  <si>
    <t>0008627</t>
  </si>
  <si>
    <t>61542</t>
  </si>
  <si>
    <t>18000693</t>
  </si>
  <si>
    <t>Đạt</t>
  </si>
  <si>
    <t>09/10/2003</t>
  </si>
  <si>
    <t>18T4-ĐĐT1</t>
  </si>
  <si>
    <t>17H-0008628</t>
  </si>
  <si>
    <t>0008628</t>
  </si>
  <si>
    <t>61545</t>
  </si>
  <si>
    <t>18000694</t>
  </si>
  <si>
    <t>Hàng Phạm Ngọc</t>
  </si>
  <si>
    <t>Giáp</t>
  </si>
  <si>
    <t>20/04/2003</t>
  </si>
  <si>
    <t>17H-0008629</t>
  </si>
  <si>
    <t>0008629</t>
  </si>
  <si>
    <t>61546</t>
  </si>
  <si>
    <t>18000695</t>
  </si>
  <si>
    <t>Nguyễn Minh</t>
  </si>
  <si>
    <t>Hoài</t>
  </si>
  <si>
    <t>23/04/2003</t>
  </si>
  <si>
    <t>17H-0008630</t>
  </si>
  <si>
    <t>0008630</t>
  </si>
  <si>
    <t>61548</t>
  </si>
  <si>
    <t>18000697</t>
  </si>
  <si>
    <t>Đặng Hoàng</t>
  </si>
  <si>
    <t>Nghĩa</t>
  </si>
  <si>
    <t>30/10/2001</t>
  </si>
  <si>
    <t>17H-0008631</t>
  </si>
  <si>
    <t>0008631</t>
  </si>
  <si>
    <t>61550</t>
  </si>
  <si>
    <t>18000698</t>
  </si>
  <si>
    <t>Nguyễn Quốc</t>
  </si>
  <si>
    <t>Khang</t>
  </si>
  <si>
    <t>31/01/2002</t>
  </si>
  <si>
    <t>17H-0008632</t>
  </si>
  <si>
    <t>0008632</t>
  </si>
  <si>
    <t>61551</t>
  </si>
  <si>
    <t>18000699</t>
  </si>
  <si>
    <t>Thiện</t>
  </si>
  <si>
    <t>21/10/2000</t>
  </si>
  <si>
    <t>17H-0008633</t>
  </si>
  <si>
    <t>0008633</t>
  </si>
  <si>
    <t>61552</t>
  </si>
  <si>
    <t>18000700</t>
  </si>
  <si>
    <t>Thạch Hồ Tuyết</t>
  </si>
  <si>
    <t>23/09/2003</t>
  </si>
  <si>
    <t>17H-0008634</t>
  </si>
  <si>
    <t>0008634</t>
  </si>
  <si>
    <t>61553</t>
  </si>
  <si>
    <t>18000701</t>
  </si>
  <si>
    <t>Phạm Văn</t>
  </si>
  <si>
    <t>23/08/2003</t>
  </si>
  <si>
    <t>17H-0008635</t>
  </si>
  <si>
    <t>0008635</t>
  </si>
  <si>
    <t>61554</t>
  </si>
  <si>
    <t>18000702</t>
  </si>
  <si>
    <t>Trần Ngọc</t>
  </si>
  <si>
    <t>Kiên</t>
  </si>
  <si>
    <t>18/08/2000</t>
  </si>
  <si>
    <t>17H-0008636</t>
  </si>
  <si>
    <t>0008636</t>
  </si>
  <si>
    <t>61559</t>
  </si>
  <si>
    <t>18000705</t>
  </si>
  <si>
    <t>Nguyễn Hồ Thanh</t>
  </si>
  <si>
    <t>Hiếu</t>
  </si>
  <si>
    <t>22/01/2003</t>
  </si>
  <si>
    <t>18T4-LĐL1</t>
  </si>
  <si>
    <t>17H-0008637</t>
  </si>
  <si>
    <t>0008637</t>
  </si>
  <si>
    <t>61561</t>
  </si>
  <si>
    <t>18000707</t>
  </si>
  <si>
    <t>Võ Ngọc</t>
  </si>
  <si>
    <t>Điệp</t>
  </si>
  <si>
    <t>31/10/2003</t>
  </si>
  <si>
    <t>17H-0008638</t>
  </si>
  <si>
    <t>0008638</t>
  </si>
  <si>
    <t>61564</t>
  </si>
  <si>
    <t>18000709</t>
  </si>
  <si>
    <t>Nguyễn Thị Quỳnh</t>
  </si>
  <si>
    <t>Hương</t>
  </si>
  <si>
    <t>10/07/2003</t>
  </si>
  <si>
    <t>18T4-CNM1</t>
  </si>
  <si>
    <t>17H-0008640</t>
  </si>
  <si>
    <t>0008640</t>
  </si>
  <si>
    <t>61565</t>
  </si>
  <si>
    <t>18000710</t>
  </si>
  <si>
    <t>Nguyễn Hải</t>
  </si>
  <si>
    <t>Đăng</t>
  </si>
  <si>
    <t>07/11/2003</t>
  </si>
  <si>
    <t>18T4-LTM1</t>
  </si>
  <si>
    <t>17H-0008641</t>
  </si>
  <si>
    <t>0008641</t>
  </si>
  <si>
    <t>61569</t>
  </si>
  <si>
    <t>18000711</t>
  </si>
  <si>
    <t>Nguyễn Thành</t>
  </si>
  <si>
    <t>Vinh</t>
  </si>
  <si>
    <t>17H-0008642</t>
  </si>
  <si>
    <t>0008642</t>
  </si>
  <si>
    <t>61573</t>
  </si>
  <si>
    <t>18000712</t>
  </si>
  <si>
    <t>Lê Tuấn</t>
  </si>
  <si>
    <t>27/01/2003</t>
  </si>
  <si>
    <t>17H-0008643</t>
  </si>
  <si>
    <t>0008643</t>
  </si>
  <si>
    <t>61577</t>
  </si>
  <si>
    <t>18000713</t>
  </si>
  <si>
    <t>Lê Văn</t>
  </si>
  <si>
    <t>Toàn</t>
  </si>
  <si>
    <t>17H-0008644</t>
  </si>
  <si>
    <t>0008644</t>
  </si>
  <si>
    <t>61578</t>
  </si>
  <si>
    <t>18000714</t>
  </si>
  <si>
    <t>25/10/2003</t>
  </si>
  <si>
    <t>17H-0008645</t>
  </si>
  <si>
    <t>0008645</t>
  </si>
  <si>
    <t>61582</t>
  </si>
  <si>
    <t>18000715</t>
  </si>
  <si>
    <t>Phạm Bình Trung</t>
  </si>
  <si>
    <t>Nhân</t>
  </si>
  <si>
    <t>29/11/2003</t>
  </si>
  <si>
    <t>18T4-NNA2</t>
  </si>
  <si>
    <t>17H-0008646</t>
  </si>
  <si>
    <t>0008646</t>
  </si>
  <si>
    <t>61585</t>
  </si>
  <si>
    <t>18000717</t>
  </si>
  <si>
    <t>Đỗ Hồng Thái</t>
  </si>
  <si>
    <t>Ngọc</t>
  </si>
  <si>
    <t>16/09/2003</t>
  </si>
  <si>
    <t>17H-0008647</t>
  </si>
  <si>
    <t>0008647</t>
  </si>
  <si>
    <t>61587</t>
  </si>
  <si>
    <t>18000718</t>
  </si>
  <si>
    <t>Bùi Hữu</t>
  </si>
  <si>
    <t>Đức</t>
  </si>
  <si>
    <t>01/01/2000</t>
  </si>
  <si>
    <t>30/06/2018</t>
  </si>
  <si>
    <t>17H-0008648</t>
  </si>
  <si>
    <t>0008648</t>
  </si>
  <si>
    <t>61588</t>
  </si>
  <si>
    <t>18000719</t>
  </si>
  <si>
    <t>Cao Mai Đức</t>
  </si>
  <si>
    <t>17/03/2003</t>
  </si>
  <si>
    <t>17H-0008649</t>
  </si>
  <si>
    <t>0008649</t>
  </si>
  <si>
    <t>61589</t>
  </si>
  <si>
    <t>18000720</t>
  </si>
  <si>
    <t>Đặng Khôi</t>
  </si>
  <si>
    <t>13/06/2003</t>
  </si>
  <si>
    <t>17H-0008650</t>
  </si>
  <si>
    <t>0008650</t>
  </si>
  <si>
    <t>61591</t>
  </si>
  <si>
    <t>18000721</t>
  </si>
  <si>
    <t>Nguyễn Thị Vân</t>
  </si>
  <si>
    <t>Trinh</t>
  </si>
  <si>
    <t>10/03/2002</t>
  </si>
  <si>
    <t>17H-0008651</t>
  </si>
  <si>
    <t>0008651</t>
  </si>
  <si>
    <t>61592</t>
  </si>
  <si>
    <t>18000722</t>
  </si>
  <si>
    <t>Nguyễn Hoàng</t>
  </si>
  <si>
    <t>Phúc</t>
  </si>
  <si>
    <t>09/08/2003</t>
  </si>
  <si>
    <t>17H-0008652</t>
  </si>
  <si>
    <t>0008652</t>
  </si>
  <si>
    <t>61581</t>
  </si>
  <si>
    <t>18000193</t>
  </si>
  <si>
    <t>Thái</t>
  </si>
  <si>
    <t>08/01/2003</t>
  </si>
  <si>
    <t>18T4-CNÔ1</t>
  </si>
  <si>
    <t>Thu học phí</t>
  </si>
  <si>
    <t>17H-0009016</t>
  </si>
  <si>
    <t>0009016</t>
  </si>
  <si>
    <t>61584</t>
  </si>
  <si>
    <t>18000716</t>
  </si>
  <si>
    <t>Phan Việt</t>
  </si>
  <si>
    <t>14/11/2002</t>
  </si>
  <si>
    <t>17H-0009017</t>
  </si>
  <si>
    <t>0009017</t>
  </si>
  <si>
    <t>61593</t>
  </si>
  <si>
    <t>18000723</t>
  </si>
  <si>
    <t>Lê Ngọc</t>
  </si>
  <si>
    <t>Thạch</t>
  </si>
  <si>
    <t>11/08/2003</t>
  </si>
  <si>
    <t>17H-0009018</t>
  </si>
  <si>
    <t>0009018</t>
  </si>
  <si>
    <t>61594</t>
  </si>
  <si>
    <t>18000724</t>
  </si>
  <si>
    <t>Võ Duy</t>
  </si>
  <si>
    <t>An</t>
  </si>
  <si>
    <t>21/08/2003</t>
  </si>
  <si>
    <t>17H-0009019</t>
  </si>
  <si>
    <t>0009019</t>
  </si>
  <si>
    <t>61595</t>
  </si>
  <si>
    <t>18000725</t>
  </si>
  <si>
    <t>Lưu Gia</t>
  </si>
  <si>
    <t>23/11/1997</t>
  </si>
  <si>
    <t>17H-0009021</t>
  </si>
  <si>
    <t>0009021</t>
  </si>
  <si>
    <t>61596</t>
  </si>
  <si>
    <t>18000726</t>
  </si>
  <si>
    <t>Trương Ngọc Thảo</t>
  </si>
  <si>
    <t>02/01/2001</t>
  </si>
  <si>
    <t>17H-0009022</t>
  </si>
  <si>
    <t>0009022</t>
  </si>
  <si>
    <t>61598</t>
  </si>
  <si>
    <t>18000727</t>
  </si>
  <si>
    <t>Nguyễn Gia</t>
  </si>
  <si>
    <t>02/08/2003</t>
  </si>
  <si>
    <t>17H-0009023</t>
  </si>
  <si>
    <t>0009023</t>
  </si>
  <si>
    <t>61601</t>
  </si>
  <si>
    <t>18000728</t>
  </si>
  <si>
    <t>Phan Thanh</t>
  </si>
  <si>
    <t>06/04/2003</t>
  </si>
  <si>
    <t>17H-0009024</t>
  </si>
  <si>
    <t>0009024</t>
  </si>
  <si>
    <t>TP. HCM, ngày 30 tháng 06 năm 2018</t>
  </si>
  <si>
    <t>H:0008639</t>
  </si>
  <si>
    <t>H:0009020</t>
  </si>
  <si>
    <t>Ngô Tiến</t>
  </si>
  <si>
    <t>61613</t>
  </si>
  <si>
    <t>18000730</t>
  </si>
  <si>
    <t>Tâm</t>
  </si>
  <si>
    <t>16/11/2003</t>
  </si>
  <si>
    <t>02/07/2018</t>
  </si>
  <si>
    <t>17H-0008653</t>
  </si>
  <si>
    <t>0008653</t>
  </si>
  <si>
    <t>61615</t>
  </si>
  <si>
    <t>18000731</t>
  </si>
  <si>
    <t>Nguyễn Hoàng Xuân</t>
  </si>
  <si>
    <t>Trường</t>
  </si>
  <si>
    <t>17/12/2003</t>
  </si>
  <si>
    <t>17H-0008654</t>
  </si>
  <si>
    <t>0008654</t>
  </si>
  <si>
    <t>61616</t>
  </si>
  <si>
    <t>18000732</t>
  </si>
  <si>
    <t>Thuận</t>
  </si>
  <si>
    <t>20/03/2002</t>
  </si>
  <si>
    <t>17H-0008655</t>
  </si>
  <si>
    <t>0008655</t>
  </si>
  <si>
    <t>61618</t>
  </si>
  <si>
    <t>18000733</t>
  </si>
  <si>
    <t>Huỳnh Khả</t>
  </si>
  <si>
    <t>Trân</t>
  </si>
  <si>
    <t>17/07/2003</t>
  </si>
  <si>
    <t>18T4-KTD1</t>
  </si>
  <si>
    <t>17H-0008656</t>
  </si>
  <si>
    <t>0008656</t>
  </si>
  <si>
    <t>61626</t>
  </si>
  <si>
    <t>18000735</t>
  </si>
  <si>
    <t>22/08/2003</t>
  </si>
  <si>
    <t>17H-0008657</t>
  </si>
  <si>
    <t>0008657</t>
  </si>
  <si>
    <t>61633</t>
  </si>
  <si>
    <t>18000738</t>
  </si>
  <si>
    <t>Võ Thành</t>
  </si>
  <si>
    <t>Quý</t>
  </si>
  <si>
    <t>06/08/2003</t>
  </si>
  <si>
    <t>18T4-KML1</t>
  </si>
  <si>
    <t>17H-0008658</t>
  </si>
  <si>
    <t>0008658</t>
  </si>
  <si>
    <t>61634</t>
  </si>
  <si>
    <t>18000739</t>
  </si>
  <si>
    <t>Nguyễn Trọng</t>
  </si>
  <si>
    <t>29/09/1999</t>
  </si>
  <si>
    <t>18C1-CKL1</t>
  </si>
  <si>
    <t>17H-0008659</t>
  </si>
  <si>
    <t>0008659</t>
  </si>
  <si>
    <t>61635</t>
  </si>
  <si>
    <t>18000740</t>
  </si>
  <si>
    <t>Bùi Huy</t>
  </si>
  <si>
    <t>05/03/2003</t>
  </si>
  <si>
    <t>17H-0008660</t>
  </si>
  <si>
    <t>0008660</t>
  </si>
  <si>
    <t>61636</t>
  </si>
  <si>
    <t>18000741</t>
  </si>
  <si>
    <t>Nguyễn Hoàng Minh</t>
  </si>
  <si>
    <t>Khánh</t>
  </si>
  <si>
    <t>19/07/2000</t>
  </si>
  <si>
    <t>17H-0008661</t>
  </si>
  <si>
    <t>0008661</t>
  </si>
  <si>
    <t>61638</t>
  </si>
  <si>
    <t>18000742</t>
  </si>
  <si>
    <t>Trần Anh</t>
  </si>
  <si>
    <t>Nhựt</t>
  </si>
  <si>
    <t>18/11/2003</t>
  </si>
  <si>
    <t>17H-0008662</t>
  </si>
  <si>
    <t>0008662</t>
  </si>
  <si>
    <t>61645</t>
  </si>
  <si>
    <t>18000744</t>
  </si>
  <si>
    <t>Bùi Trần Vân</t>
  </si>
  <si>
    <t>04/10/2003</t>
  </si>
  <si>
    <t>17H-0008663</t>
  </si>
  <si>
    <t>0008663</t>
  </si>
  <si>
    <t>61646</t>
  </si>
  <si>
    <t>18000745</t>
  </si>
  <si>
    <t>Phan Nguyễn Minh</t>
  </si>
  <si>
    <t>Thư</t>
  </si>
  <si>
    <t>14/02/2003</t>
  </si>
  <si>
    <t>18T4-QTD1</t>
  </si>
  <si>
    <t>17H-0008664</t>
  </si>
  <si>
    <t>0008664</t>
  </si>
  <si>
    <t>61647</t>
  </si>
  <si>
    <t>18000746</t>
  </si>
  <si>
    <t>Lê Minh</t>
  </si>
  <si>
    <t>Khoa</t>
  </si>
  <si>
    <t>07/09/2000</t>
  </si>
  <si>
    <t>18C1-NNA1</t>
  </si>
  <si>
    <t>17H-0008665</t>
  </si>
  <si>
    <t>0008665</t>
  </si>
  <si>
    <t>61650</t>
  </si>
  <si>
    <t>18000747</t>
  </si>
  <si>
    <t>Phạm Đức</t>
  </si>
  <si>
    <t>Thịnh</t>
  </si>
  <si>
    <t>04/05/2003</t>
  </si>
  <si>
    <t>18T4-MNV1</t>
  </si>
  <si>
    <t>17H-0008666</t>
  </si>
  <si>
    <t>0008666</t>
  </si>
  <si>
    <t>61651</t>
  </si>
  <si>
    <t>15002422</t>
  </si>
  <si>
    <t>Võ Nguyễn</t>
  </si>
  <si>
    <t>Việt</t>
  </si>
  <si>
    <t>26/02/1996</t>
  </si>
  <si>
    <t>15CĐ-TĐH1</t>
  </si>
  <si>
    <t>17H-0008667</t>
  </si>
  <si>
    <t>0008667</t>
  </si>
  <si>
    <t>61653</t>
  </si>
  <si>
    <t>18000748</t>
  </si>
  <si>
    <t>Võ Đức</t>
  </si>
  <si>
    <t>11/05/2002</t>
  </si>
  <si>
    <t>17H-0008668</t>
  </si>
  <si>
    <t>0008668</t>
  </si>
  <si>
    <t>61654</t>
  </si>
  <si>
    <t>18000749</t>
  </si>
  <si>
    <t>Trần Bảo Duy</t>
  </si>
  <si>
    <t>02/10/2000</t>
  </si>
  <si>
    <t>17H-0008669</t>
  </si>
  <si>
    <t>0008669</t>
  </si>
  <si>
    <t>61655</t>
  </si>
  <si>
    <t>18000750</t>
  </si>
  <si>
    <t>Nguyễn Lê Ngọc</t>
  </si>
  <si>
    <t>Sơn</t>
  </si>
  <si>
    <t>28/01/2003</t>
  </si>
  <si>
    <t>17H-0008670</t>
  </si>
  <si>
    <t>0008670</t>
  </si>
  <si>
    <t>61658</t>
  </si>
  <si>
    <t>18000751</t>
  </si>
  <si>
    <t>Nguyễn Hùng</t>
  </si>
  <si>
    <t>01/11/2002</t>
  </si>
  <si>
    <t>17H-0008671</t>
  </si>
  <si>
    <t>0008671</t>
  </si>
  <si>
    <t>61660</t>
  </si>
  <si>
    <t>18000752</t>
  </si>
  <si>
    <t>Hà Thiên</t>
  </si>
  <si>
    <t>12/05/2003</t>
  </si>
  <si>
    <t>17H-0008672</t>
  </si>
  <si>
    <t>0008672</t>
  </si>
  <si>
    <t>61662</t>
  </si>
  <si>
    <t>18000753</t>
  </si>
  <si>
    <t>Nguyễn Quang</t>
  </si>
  <si>
    <t>Định</t>
  </si>
  <si>
    <t>23/06/1997</t>
  </si>
  <si>
    <t>18C1-ĐTC1</t>
  </si>
  <si>
    <t>17H-0008673</t>
  </si>
  <si>
    <t>0008673</t>
  </si>
  <si>
    <t>61665</t>
  </si>
  <si>
    <t>18000754</t>
  </si>
  <si>
    <t>Đinh Hoàng Như</t>
  </si>
  <si>
    <t>Quỳnh</t>
  </si>
  <si>
    <t>08/09/2003</t>
  </si>
  <si>
    <t>17H-0008674</t>
  </si>
  <si>
    <t>0008674</t>
  </si>
  <si>
    <t>61670</t>
  </si>
  <si>
    <t>18000755</t>
  </si>
  <si>
    <t>Nguyễn Văn</t>
  </si>
  <si>
    <t>17H-0008675</t>
  </si>
  <si>
    <t>0008675</t>
  </si>
  <si>
    <t>61674</t>
  </si>
  <si>
    <t>18000757</t>
  </si>
  <si>
    <t>Trần Thị Phương</t>
  </si>
  <si>
    <t>Thanh</t>
  </si>
  <si>
    <t>03/07/2003</t>
  </si>
  <si>
    <t>17H-0008676</t>
  </si>
  <si>
    <t>0008676</t>
  </si>
  <si>
    <t>61675</t>
  </si>
  <si>
    <t>18000758</t>
  </si>
  <si>
    <t>Phạm Thị Ngọc</t>
  </si>
  <si>
    <t>Thảo</t>
  </si>
  <si>
    <t>05/05/2003</t>
  </si>
  <si>
    <t>18T4-ANM1</t>
  </si>
  <si>
    <t>17H-0008677</t>
  </si>
  <si>
    <t>0008677</t>
  </si>
  <si>
    <t>61677</t>
  </si>
  <si>
    <t>18000760</t>
  </si>
  <si>
    <t>Nguyễn Tấn</t>
  </si>
  <si>
    <t>11/07/2003</t>
  </si>
  <si>
    <t>17H-0008678</t>
  </si>
  <si>
    <t>0008678</t>
  </si>
  <si>
    <t>61678</t>
  </si>
  <si>
    <t>18000761</t>
  </si>
  <si>
    <t>12/12/1997</t>
  </si>
  <si>
    <t>18C1-CNL1</t>
  </si>
  <si>
    <t>17H-0008679</t>
  </si>
  <si>
    <t>0008679</t>
  </si>
  <si>
    <t>61680</t>
  </si>
  <si>
    <t>18000762</t>
  </si>
  <si>
    <t>Phạm Nguyễn Anh</t>
  </si>
  <si>
    <t>Quân</t>
  </si>
  <si>
    <t>24/11/2003</t>
  </si>
  <si>
    <t>17H-0008680</t>
  </si>
  <si>
    <t>0008680</t>
  </si>
  <si>
    <t>61682</t>
  </si>
  <si>
    <t>18000764</t>
  </si>
  <si>
    <t>Trần Hoàng Minh</t>
  </si>
  <si>
    <t>20/08/2003</t>
  </si>
  <si>
    <t>17H-0008681</t>
  </si>
  <si>
    <t>0008681</t>
  </si>
  <si>
    <t>61686</t>
  </si>
  <si>
    <t>18000766</t>
  </si>
  <si>
    <t>Nguyễn Hữu</t>
  </si>
  <si>
    <t>23/09/2002</t>
  </si>
  <si>
    <t>18T4-ĐTC1</t>
  </si>
  <si>
    <t>17H-0008682</t>
  </si>
  <si>
    <t>0008682</t>
  </si>
  <si>
    <t>61690</t>
  </si>
  <si>
    <t>18000768</t>
  </si>
  <si>
    <t>Huỳnh Võ Minh</t>
  </si>
  <si>
    <t>25/03/2001</t>
  </si>
  <si>
    <t>17H-0008683</t>
  </si>
  <si>
    <t>0008683</t>
  </si>
  <si>
    <t>61611</t>
  </si>
  <si>
    <t>18000729</t>
  </si>
  <si>
    <t>Hoàng Ngọc Thanh</t>
  </si>
  <si>
    <t>Thủy</t>
  </si>
  <si>
    <t>22/11/2003</t>
  </si>
  <si>
    <t>17H-0009025</t>
  </si>
  <si>
    <t>0009025</t>
  </si>
  <si>
    <t>61619</t>
  </si>
  <si>
    <t>18000734</t>
  </si>
  <si>
    <t>Vũ Thanh</t>
  </si>
  <si>
    <t>17H-0009026</t>
  </si>
  <si>
    <t>0009026</t>
  </si>
  <si>
    <t>61629</t>
  </si>
  <si>
    <t>18000736</t>
  </si>
  <si>
    <t>Tạ Tương</t>
  </si>
  <si>
    <t>25/08/2003</t>
  </si>
  <si>
    <t>17H-0009027</t>
  </si>
  <si>
    <t>0009027</t>
  </si>
  <si>
    <t>61632</t>
  </si>
  <si>
    <t>18000737</t>
  </si>
  <si>
    <t>22/11/2002</t>
  </si>
  <si>
    <t>17H-0009028</t>
  </si>
  <si>
    <t>0009028</t>
  </si>
  <si>
    <t>61644</t>
  </si>
  <si>
    <t>18000743</t>
  </si>
  <si>
    <t>Tô Tuấn</t>
  </si>
  <si>
    <t>Kiệt</t>
  </si>
  <si>
    <t>17H-0009029</t>
  </si>
  <si>
    <t>0009029</t>
  </si>
  <si>
    <t>61673</t>
  </si>
  <si>
    <t>18000756</t>
  </si>
  <si>
    <t>17H-0009030</t>
  </si>
  <si>
    <t>0009030</t>
  </si>
  <si>
    <t>61676</t>
  </si>
  <si>
    <t>18000759</t>
  </si>
  <si>
    <t>Đỗ Thị Diễm</t>
  </si>
  <si>
    <t>11/03/2003</t>
  </si>
  <si>
    <t>17H-0009031</t>
  </si>
  <si>
    <t>0009031</t>
  </si>
  <si>
    <t>61681</t>
  </si>
  <si>
    <t>18000763</t>
  </si>
  <si>
    <t>Phạm Nguyễn Duy</t>
  </si>
  <si>
    <t>17H-0009032</t>
  </si>
  <si>
    <t>0009032</t>
  </si>
  <si>
    <t>61683</t>
  </si>
  <si>
    <t>18000765</t>
  </si>
  <si>
    <t>Lê Quang</t>
  </si>
  <si>
    <t>Tuấn</t>
  </si>
  <si>
    <t>18/10/2003</t>
  </si>
  <si>
    <t>17H-0009033</t>
  </si>
  <si>
    <t>0009033</t>
  </si>
  <si>
    <t>61688</t>
  </si>
  <si>
    <t>18000767</t>
  </si>
  <si>
    <t>Bùi Thanh</t>
  </si>
  <si>
    <t>Duy</t>
  </si>
  <si>
    <t>17H-0009034</t>
  </si>
  <si>
    <t>0009034</t>
  </si>
  <si>
    <t>61692</t>
  </si>
  <si>
    <t>18000769</t>
  </si>
  <si>
    <t>Nguyễn Thanh</t>
  </si>
  <si>
    <t>09/01/2003</t>
  </si>
  <si>
    <t>17H-0009035</t>
  </si>
  <si>
    <t>0009035</t>
  </si>
  <si>
    <t>(Ngày 02/07/2018)</t>
  </si>
  <si>
    <t>TP. HCM, ngày 02 tháng 07 năm 2018</t>
  </si>
  <si>
    <t>NH 2017 - 2018</t>
  </si>
  <si>
    <t>CỘNG</t>
  </si>
  <si>
    <t>BẢNG KÊ THU HỌC PHÍ NĂM HỌC 2017-2018 VÀ NĂM HỌC 2018-2019</t>
  </si>
  <si>
    <t>(Ngày 03/07/2018)</t>
  </si>
  <si>
    <t>TP. HCM, ngày 03 tháng 07 năm 2018</t>
  </si>
  <si>
    <t>61705</t>
  </si>
  <si>
    <t>18000770</t>
  </si>
  <si>
    <t>Đào Trọng</t>
  </si>
  <si>
    <t>03/09/2002</t>
  </si>
  <si>
    <t>03/07/2018</t>
  </si>
  <si>
    <t>17H-0008684</t>
  </si>
  <si>
    <t>61712</t>
  </si>
  <si>
    <t>18000772</t>
  </si>
  <si>
    <t>Tạ Nguyễn Phương</t>
  </si>
  <si>
    <t>Huyền</t>
  </si>
  <si>
    <t>17H-0008685</t>
  </si>
  <si>
    <t>61714</t>
  </si>
  <si>
    <t>18000773</t>
  </si>
  <si>
    <t>Cao Thanh</t>
  </si>
  <si>
    <t>Vũ</t>
  </si>
  <si>
    <t>08/04/2002</t>
  </si>
  <si>
    <t>17H-0008686</t>
  </si>
  <si>
    <t>61716</t>
  </si>
  <si>
    <t>18000774</t>
  </si>
  <si>
    <t>Thành</t>
  </si>
  <si>
    <t>10/03/2000</t>
  </si>
  <si>
    <t>17H-0008687</t>
  </si>
  <si>
    <t>61718</t>
  </si>
  <si>
    <t>18000775</t>
  </si>
  <si>
    <t>Nguyễn Tuấn</t>
  </si>
  <si>
    <t>18/12/2003</t>
  </si>
  <si>
    <t>17H-0008688</t>
  </si>
  <si>
    <t>61719</t>
  </si>
  <si>
    <t>18000776</t>
  </si>
  <si>
    <t>17H-0008689</t>
  </si>
  <si>
    <t>61720</t>
  </si>
  <si>
    <t>18000777</t>
  </si>
  <si>
    <t>Lê Thị Mỹ</t>
  </si>
  <si>
    <t>Lệ</t>
  </si>
  <si>
    <t>17H-0008690</t>
  </si>
  <si>
    <t>61723</t>
  </si>
  <si>
    <t>18000778</t>
  </si>
  <si>
    <t>Lê Huy</t>
  </si>
  <si>
    <t>04/11/2002</t>
  </si>
  <si>
    <t>17H-0008691</t>
  </si>
  <si>
    <t>61724</t>
  </si>
  <si>
    <t>18000779</t>
  </si>
  <si>
    <t>Lê Công</t>
  </si>
  <si>
    <t>04/09/2002</t>
  </si>
  <si>
    <t>17H-0008692</t>
  </si>
  <si>
    <t>61725</t>
  </si>
  <si>
    <t>18000780</t>
  </si>
  <si>
    <t>Hồ Thành</t>
  </si>
  <si>
    <t>Danh</t>
  </si>
  <si>
    <t>14/11/2003</t>
  </si>
  <si>
    <t>17H-0008693</t>
  </si>
  <si>
    <t>61726</t>
  </si>
  <si>
    <t>18000781</t>
  </si>
  <si>
    <t>Đoàn Anh</t>
  </si>
  <si>
    <t>Dũng</t>
  </si>
  <si>
    <t>17H-0008694</t>
  </si>
  <si>
    <t>61727</t>
  </si>
  <si>
    <t>18000782</t>
  </si>
  <si>
    <t>Nguyễn Lê Minh</t>
  </si>
  <si>
    <t>Trang</t>
  </si>
  <si>
    <t>09/03/2002</t>
  </si>
  <si>
    <t>17H-0008695</t>
  </si>
  <si>
    <t>61728</t>
  </si>
  <si>
    <t>18000783</t>
  </si>
  <si>
    <t>Trương Thoại</t>
  </si>
  <si>
    <t>14/03/2003</t>
  </si>
  <si>
    <t>18T4-CNL1</t>
  </si>
  <si>
    <t>17H-0008696</t>
  </si>
  <si>
    <t>61732</t>
  </si>
  <si>
    <t>18000784</t>
  </si>
  <si>
    <t>Nguyễn Huy</t>
  </si>
  <si>
    <t>06/01/2001</t>
  </si>
  <si>
    <t>17H-0008697</t>
  </si>
  <si>
    <t>61735</t>
  </si>
  <si>
    <t>18000785</t>
  </si>
  <si>
    <t>Tăng Minh</t>
  </si>
  <si>
    <t>Thắng</t>
  </si>
  <si>
    <t>03/06/2003</t>
  </si>
  <si>
    <t>17H-0008698</t>
  </si>
  <si>
    <t>61736</t>
  </si>
  <si>
    <t>18000786</t>
  </si>
  <si>
    <t>Mã Khánh</t>
  </si>
  <si>
    <t>09/12/2003</t>
  </si>
  <si>
    <t>17H-0008699</t>
  </si>
  <si>
    <t>61737</t>
  </si>
  <si>
    <t>18000787</t>
  </si>
  <si>
    <t>Trần Đình</t>
  </si>
  <si>
    <t>03/10/2002</t>
  </si>
  <si>
    <t>17H-0008700</t>
  </si>
  <si>
    <t>61740</t>
  </si>
  <si>
    <t>18000789</t>
  </si>
  <si>
    <t>Mai Thị Kim</t>
  </si>
  <si>
    <t>07/09/2002</t>
  </si>
  <si>
    <t>17H-0008701</t>
  </si>
  <si>
    <t>61746</t>
  </si>
  <si>
    <t>18000791</t>
  </si>
  <si>
    <t>Liêm</t>
  </si>
  <si>
    <t>29/07/2003</t>
  </si>
  <si>
    <t>17H-0008702</t>
  </si>
  <si>
    <t>61748</t>
  </si>
  <si>
    <t>18000792</t>
  </si>
  <si>
    <t>Lê Quốc</t>
  </si>
  <si>
    <t>11/04/2003</t>
  </si>
  <si>
    <t>17H-0008703</t>
  </si>
  <si>
    <t>61751</t>
  </si>
  <si>
    <t>18000793</t>
  </si>
  <si>
    <t>Trần Đức</t>
  </si>
  <si>
    <t>Minh</t>
  </si>
  <si>
    <t>28/12/1998</t>
  </si>
  <si>
    <t>18T2-ĐĐT1</t>
  </si>
  <si>
    <t>17H-0008704</t>
  </si>
  <si>
    <t>61755</t>
  </si>
  <si>
    <t>18000795</t>
  </si>
  <si>
    <t>Nguyễn Hữu Phúc</t>
  </si>
  <si>
    <t>15/04/2003</t>
  </si>
  <si>
    <t>18T4-CĐT1</t>
  </si>
  <si>
    <t>17H-0008705</t>
  </si>
  <si>
    <t>61757</t>
  </si>
  <si>
    <t>18000796</t>
  </si>
  <si>
    <t>Bùi Nhất</t>
  </si>
  <si>
    <t>17H-0008706</t>
  </si>
  <si>
    <t>61758</t>
  </si>
  <si>
    <t>18000797</t>
  </si>
  <si>
    <t>Nguyễn Hoàng Quốc</t>
  </si>
  <si>
    <t>12/10/2003</t>
  </si>
  <si>
    <t>18T4-KXD1</t>
  </si>
  <si>
    <t>17H-0008707</t>
  </si>
  <si>
    <t>61759</t>
  </si>
  <si>
    <t>18000798</t>
  </si>
  <si>
    <t>Nguyễn Trần Gia</t>
  </si>
  <si>
    <t>Hân</t>
  </si>
  <si>
    <t>17H-0008708</t>
  </si>
  <si>
    <t>61763</t>
  </si>
  <si>
    <t>18000799</t>
  </si>
  <si>
    <t>Hồ Viết</t>
  </si>
  <si>
    <t>Luân</t>
  </si>
  <si>
    <t>11/06/2003</t>
  </si>
  <si>
    <t>17H-0008709</t>
  </si>
  <si>
    <t>61706</t>
  </si>
  <si>
    <t>18000771</t>
  </si>
  <si>
    <t>Võ Chí</t>
  </si>
  <si>
    <t>Công</t>
  </si>
  <si>
    <t>28/04/2003</t>
  </si>
  <si>
    <t>17H-0009036</t>
  </si>
  <si>
    <t>61738</t>
  </si>
  <si>
    <t>18000788</t>
  </si>
  <si>
    <t>Phạm Quang</t>
  </si>
  <si>
    <t>01/08/2003</t>
  </si>
  <si>
    <t>17H-0009037</t>
  </si>
  <si>
    <t>61741</t>
  </si>
  <si>
    <t>18000790</t>
  </si>
  <si>
    <t>05/01/2001</t>
  </si>
  <si>
    <t>17H-0009038</t>
  </si>
  <si>
    <t>61753</t>
  </si>
  <si>
    <t>18000794</t>
  </si>
  <si>
    <t>Phan Hữu</t>
  </si>
  <si>
    <t>Phước</t>
  </si>
  <si>
    <t>04/07/2003</t>
  </si>
  <si>
    <t>17H-0009039</t>
  </si>
  <si>
    <t>0008684</t>
  </si>
  <si>
    <t>0008685</t>
  </si>
  <si>
    <t>0008686</t>
  </si>
  <si>
    <t>0008687</t>
  </si>
  <si>
    <t>0008688</t>
  </si>
  <si>
    <t>0008689</t>
  </si>
  <si>
    <t>0008690</t>
  </si>
  <si>
    <t>0008691</t>
  </si>
  <si>
    <t>0008692</t>
  </si>
  <si>
    <t>0008693</t>
  </si>
  <si>
    <t>0008694</t>
  </si>
  <si>
    <t>0008695</t>
  </si>
  <si>
    <t>0008696</t>
  </si>
  <si>
    <t>0008697</t>
  </si>
  <si>
    <t>0008698</t>
  </si>
  <si>
    <t>0008699</t>
  </si>
  <si>
    <t>0008700</t>
  </si>
  <si>
    <t>0008701</t>
  </si>
  <si>
    <t>0008702</t>
  </si>
  <si>
    <t>0008703</t>
  </si>
  <si>
    <t>0008704</t>
  </si>
  <si>
    <t>0008705</t>
  </si>
  <si>
    <t>0008706</t>
  </si>
  <si>
    <t>0008707</t>
  </si>
  <si>
    <t>0008708</t>
  </si>
  <si>
    <t>0008709</t>
  </si>
  <si>
    <t>0009036</t>
  </si>
  <si>
    <t>0009037</t>
  </si>
  <si>
    <t>0009038</t>
  </si>
  <si>
    <t>0009039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</si>
</sst>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8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2"/>
      <color indexed="9"/>
      <name val="Times New Roman"/>
      <family val="1"/>
    </font>
    <font>
      <i/>
      <sz val="12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theme="1"/>
      <name val="Times New Roman"/>
      <family val="1"/>
    </font>
    <font>
      <sz val="8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7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4" borderId="0" applyNumberFormat="0" applyBorder="0" applyAlignment="0" applyProtection="0"/>
    <xf numFmtId="0" fontId="22" fillId="21" borderId="9" applyNumberFormat="0" applyAlignment="0" applyProtection="0"/>
    <xf numFmtId="0" fontId="23" fillId="22" borderId="10" applyNumberFormat="0" applyAlignment="0" applyProtection="0"/>
    <xf numFmtId="4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9" applyNumberFormat="0" applyAlignment="0" applyProtection="0"/>
    <xf numFmtId="0" fontId="31" fillId="0" borderId="14" applyNumberFormat="0" applyFill="0" applyAlignment="0" applyProtection="0"/>
    <xf numFmtId="0" fontId="32" fillId="23" borderId="0" applyNumberFormat="0" applyBorder="0" applyAlignment="0" applyProtection="0"/>
    <xf numFmtId="0" fontId="24" fillId="0" borderId="0"/>
    <xf numFmtId="0" fontId="1" fillId="24" borderId="15" applyNumberFormat="0" applyFont="0" applyAlignment="0" applyProtection="0"/>
    <xf numFmtId="0" fontId="33" fillId="21" borderId="16" applyNumberFormat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0" borderId="0" applyNumberFormat="0" applyFill="0" applyBorder="0" applyAlignment="0" applyProtection="0"/>
  </cellStyleXfs>
  <cellXfs count="74">
    <xf numFmtId="0" fontId="0" fillId="0" borderId="0" xfId="0"/>
    <xf numFmtId="0" fontId="2" fillId="2" borderId="0" xfId="0" applyFont="1" applyFill="1"/>
    <xf numFmtId="0" fontId="2" fillId="2" borderId="0" xfId="0" applyFont="1" applyFill="1" applyAlignment="1"/>
    <xf numFmtId="164" fontId="2" fillId="2" borderId="0" xfId="1" applyNumberFormat="1" applyFont="1" applyFill="1"/>
    <xf numFmtId="0" fontId="3" fillId="2" borderId="0" xfId="0" applyFont="1" applyFill="1"/>
    <xf numFmtId="0" fontId="4" fillId="2" borderId="0" xfId="0" applyFont="1" applyFill="1"/>
    <xf numFmtId="0" fontId="2" fillId="0" borderId="0" xfId="0" applyFont="1" applyFill="1"/>
    <xf numFmtId="0" fontId="2" fillId="0" borderId="0" xfId="0" quotePrefix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quotePrefix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2" fillId="0" borderId="0" xfId="1" applyNumberFormat="1" applyFont="1" applyFill="1"/>
    <xf numFmtId="0" fontId="9" fillId="0" borderId="7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0" fontId="4" fillId="0" borderId="0" xfId="0" applyFont="1" applyFill="1"/>
    <xf numFmtId="3" fontId="2" fillId="2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2" borderId="0" xfId="0" applyFont="1" applyFill="1"/>
    <xf numFmtId="0" fontId="4" fillId="2" borderId="0" xfId="0" applyFont="1" applyFill="1" applyAlignment="1">
      <alignment horizontal="left"/>
    </xf>
    <xf numFmtId="0" fontId="1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6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164" fontId="15" fillId="2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0" xfId="0" quotePrefix="1" applyFont="1" applyAlignment="1">
      <alignment horizontal="right"/>
    </xf>
    <xf numFmtId="164" fontId="19" fillId="0" borderId="0" xfId="1" applyNumberFormat="1" applyFont="1"/>
    <xf numFmtId="0" fontId="18" fillId="0" borderId="2" xfId="0" quotePrefix="1" applyFont="1" applyBorder="1"/>
    <xf numFmtId="164" fontId="19" fillId="0" borderId="1" xfId="1" applyNumberFormat="1" applyFont="1" applyBorder="1"/>
    <xf numFmtId="0" fontId="15" fillId="2" borderId="0" xfId="0" applyFont="1" applyFill="1" applyAlignment="1">
      <alignment vertical="center"/>
    </xf>
    <xf numFmtId="164" fontId="15" fillId="2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9" fillId="0" borderId="0" xfId="0" quotePrefix="1" applyNumberFormat="1" applyFont="1"/>
    <xf numFmtId="164" fontId="19" fillId="0" borderId="0" xfId="0" applyNumberFormat="1" applyFont="1"/>
    <xf numFmtId="0" fontId="17" fillId="0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5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15" fillId="2" borderId="0" xfId="0" applyFont="1" applyFill="1" applyBorder="1" applyAlignment="1">
      <alignment vertical="center"/>
    </xf>
    <xf numFmtId="164" fontId="37" fillId="0" borderId="4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45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1" builtinId="3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0</xdr:rowOff>
    </xdr:from>
    <xdr:to>
      <xdr:col>14</xdr:col>
      <xdr:colOff>1</xdr:colOff>
      <xdr:row>3</xdr:row>
      <xdr:rowOff>19843</xdr:rowOff>
    </xdr:to>
    <xdr:sp macro="" textlink="" fLocksText="0">
      <xdr:nvSpPr>
        <xdr:cNvPr id="2" name="TextBox 7"/>
        <xdr:cNvSpPr txBox="1">
          <a:spLocks noChangeArrowheads="1"/>
        </xdr:cNvSpPr>
      </xdr:nvSpPr>
      <xdr:spPr bwMode="auto">
        <a:xfrm>
          <a:off x="2724150" y="0"/>
          <a:ext cx="3724276" cy="101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Hạnh phúc</a:t>
          </a:r>
        </a:p>
        <a:p>
          <a:pPr algn="ctr" rtl="0"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112063</xdr:colOff>
      <xdr:row>0</xdr:row>
      <xdr:rowOff>52668</xdr:rowOff>
    </xdr:from>
    <xdr:to>
      <xdr:col>4</xdr:col>
      <xdr:colOff>235323</xdr:colOff>
      <xdr:row>2</xdr:row>
      <xdr:rowOff>493059</xdr:rowOff>
    </xdr:to>
    <xdr:sp macro="" textlink="" fLocksText="0">
      <xdr:nvSpPr>
        <xdr:cNvPr id="3" name="TextBox 9"/>
        <xdr:cNvSpPr txBox="1">
          <a:spLocks noChangeArrowheads="1"/>
        </xdr:cNvSpPr>
      </xdr:nvSpPr>
      <xdr:spPr bwMode="auto">
        <a:xfrm>
          <a:off x="112063" y="52668"/>
          <a:ext cx="2742635" cy="84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156882</xdr:colOff>
      <xdr:row>2</xdr:row>
      <xdr:rowOff>333095</xdr:rowOff>
    </xdr:from>
    <xdr:to>
      <xdr:col>3</xdr:col>
      <xdr:colOff>1340488</xdr:colOff>
      <xdr:row>2</xdr:row>
      <xdr:rowOff>333095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 flipV="1">
          <a:off x="461682" y="733145"/>
          <a:ext cx="20122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127740</xdr:colOff>
      <xdr:row>2</xdr:row>
      <xdr:rowOff>11205</xdr:rowOff>
    </xdr:from>
    <xdr:to>
      <xdr:col>12</xdr:col>
      <xdr:colOff>488579</xdr:colOff>
      <xdr:row>2</xdr:row>
      <xdr:rowOff>11205</xdr:rowOff>
    </xdr:to>
    <xdr:cxnSp macro="">
      <xdr:nvCxnSpPr>
        <xdr:cNvPr id="5" name="Straight Connector 4"/>
        <xdr:cNvCxnSpPr/>
      </xdr:nvCxnSpPr>
      <xdr:spPr>
        <a:xfrm>
          <a:off x="3613890" y="411255"/>
          <a:ext cx="189436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0</xdr:rowOff>
    </xdr:from>
    <xdr:to>
      <xdr:col>14</xdr:col>
      <xdr:colOff>1</xdr:colOff>
      <xdr:row>3</xdr:row>
      <xdr:rowOff>19843</xdr:rowOff>
    </xdr:to>
    <xdr:sp macro="" textlink="" fLocksText="0">
      <xdr:nvSpPr>
        <xdr:cNvPr id="2" name="TextBox 7"/>
        <xdr:cNvSpPr txBox="1">
          <a:spLocks noChangeArrowheads="1"/>
        </xdr:cNvSpPr>
      </xdr:nvSpPr>
      <xdr:spPr bwMode="auto">
        <a:xfrm>
          <a:off x="2543175" y="0"/>
          <a:ext cx="5991226" cy="591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Hạnh phúc</a:t>
          </a:r>
        </a:p>
        <a:p>
          <a:pPr algn="ctr" rtl="0"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112063</xdr:colOff>
      <xdr:row>0</xdr:row>
      <xdr:rowOff>52668</xdr:rowOff>
    </xdr:from>
    <xdr:to>
      <xdr:col>4</xdr:col>
      <xdr:colOff>235323</xdr:colOff>
      <xdr:row>2</xdr:row>
      <xdr:rowOff>493059</xdr:rowOff>
    </xdr:to>
    <xdr:sp macro="" textlink="" fLocksText="0">
      <xdr:nvSpPr>
        <xdr:cNvPr id="3" name="TextBox 9"/>
        <xdr:cNvSpPr txBox="1">
          <a:spLocks noChangeArrowheads="1"/>
        </xdr:cNvSpPr>
      </xdr:nvSpPr>
      <xdr:spPr bwMode="auto">
        <a:xfrm>
          <a:off x="112063" y="52668"/>
          <a:ext cx="2561660" cy="516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156882</xdr:colOff>
      <xdr:row>2</xdr:row>
      <xdr:rowOff>333095</xdr:rowOff>
    </xdr:from>
    <xdr:to>
      <xdr:col>3</xdr:col>
      <xdr:colOff>1340488</xdr:colOff>
      <xdr:row>2</xdr:row>
      <xdr:rowOff>333095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 flipV="1">
          <a:off x="1376082" y="571220"/>
          <a:ext cx="10597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127740</xdr:colOff>
      <xdr:row>2</xdr:row>
      <xdr:rowOff>11205</xdr:rowOff>
    </xdr:from>
    <xdr:to>
      <xdr:col>12</xdr:col>
      <xdr:colOff>488579</xdr:colOff>
      <xdr:row>2</xdr:row>
      <xdr:rowOff>11205</xdr:rowOff>
    </xdr:to>
    <xdr:cxnSp macro="">
      <xdr:nvCxnSpPr>
        <xdr:cNvPr id="5" name="Straight Connector 4"/>
        <xdr:cNvCxnSpPr/>
      </xdr:nvCxnSpPr>
      <xdr:spPr>
        <a:xfrm>
          <a:off x="3785340" y="392205"/>
          <a:ext cx="4018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0</xdr:rowOff>
    </xdr:from>
    <xdr:to>
      <xdr:col>14</xdr:col>
      <xdr:colOff>1</xdr:colOff>
      <xdr:row>3</xdr:row>
      <xdr:rowOff>19843</xdr:rowOff>
    </xdr:to>
    <xdr:sp macro="" textlink="" fLocksText="0">
      <xdr:nvSpPr>
        <xdr:cNvPr id="2" name="TextBox 7"/>
        <xdr:cNvSpPr txBox="1">
          <a:spLocks noChangeArrowheads="1"/>
        </xdr:cNvSpPr>
      </xdr:nvSpPr>
      <xdr:spPr bwMode="auto">
        <a:xfrm>
          <a:off x="2724150" y="0"/>
          <a:ext cx="3724276" cy="101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Hạnh phúc</a:t>
          </a:r>
        </a:p>
        <a:p>
          <a:pPr algn="ctr" rtl="0"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112063</xdr:colOff>
      <xdr:row>0</xdr:row>
      <xdr:rowOff>52668</xdr:rowOff>
    </xdr:from>
    <xdr:to>
      <xdr:col>4</xdr:col>
      <xdr:colOff>235323</xdr:colOff>
      <xdr:row>2</xdr:row>
      <xdr:rowOff>493059</xdr:rowOff>
    </xdr:to>
    <xdr:sp macro="" textlink="" fLocksText="0">
      <xdr:nvSpPr>
        <xdr:cNvPr id="3" name="TextBox 9"/>
        <xdr:cNvSpPr txBox="1">
          <a:spLocks noChangeArrowheads="1"/>
        </xdr:cNvSpPr>
      </xdr:nvSpPr>
      <xdr:spPr bwMode="auto">
        <a:xfrm>
          <a:off x="112063" y="52668"/>
          <a:ext cx="2742635" cy="84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spcAft>
              <a:spcPts val="600"/>
            </a:spcAft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156882</xdr:colOff>
      <xdr:row>2</xdr:row>
      <xdr:rowOff>333095</xdr:rowOff>
    </xdr:from>
    <xdr:to>
      <xdr:col>3</xdr:col>
      <xdr:colOff>1340488</xdr:colOff>
      <xdr:row>2</xdr:row>
      <xdr:rowOff>333095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 flipV="1">
          <a:off x="461682" y="733145"/>
          <a:ext cx="20122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127740</xdr:colOff>
      <xdr:row>2</xdr:row>
      <xdr:rowOff>11205</xdr:rowOff>
    </xdr:from>
    <xdr:to>
      <xdr:col>12</xdr:col>
      <xdr:colOff>488579</xdr:colOff>
      <xdr:row>2</xdr:row>
      <xdr:rowOff>11205</xdr:rowOff>
    </xdr:to>
    <xdr:cxnSp macro="">
      <xdr:nvCxnSpPr>
        <xdr:cNvPr id="5" name="Straight Connector 4"/>
        <xdr:cNvCxnSpPr/>
      </xdr:nvCxnSpPr>
      <xdr:spPr>
        <a:xfrm>
          <a:off x="3613890" y="411255"/>
          <a:ext cx="189436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view="pageBreakPreview" zoomScale="85" zoomScaleNormal="100" zoomScaleSheetLayoutView="85" workbookViewId="0">
      <selection activeCell="D14" sqref="D14"/>
    </sheetView>
  </sheetViews>
  <sheetFormatPr defaultRowHeight="15.75" x14ac:dyDescent="0.25"/>
  <cols>
    <col min="1" max="1" width="4.5703125" style="6" customWidth="1"/>
    <col min="2" max="2" width="10.140625" style="6" hidden="1" customWidth="1"/>
    <col min="3" max="3" width="12.42578125" style="6" customWidth="1"/>
    <col min="4" max="4" width="22.28515625" style="57" bestFit="1" customWidth="1"/>
    <col min="5" max="5" width="13" style="57" customWidth="1"/>
    <col min="6" max="6" width="1" style="6" hidden="1" customWidth="1"/>
    <col min="7" max="7" width="13.140625" style="6" customWidth="1"/>
    <col min="8" max="9" width="13" style="6" hidden="1" customWidth="1"/>
    <col min="10" max="10" width="11.85546875" style="6" hidden="1" customWidth="1"/>
    <col min="11" max="11" width="15.5703125" style="6" hidden="1" customWidth="1"/>
    <col min="12" max="12" width="9.85546875" style="6" customWidth="1"/>
    <col min="13" max="13" width="12.140625" style="21" customWidth="1"/>
    <col min="14" max="14" width="9.28515625" style="58" customWidth="1"/>
    <col min="15" max="15" width="8.85546875" style="6" customWidth="1"/>
    <col min="16" max="16" width="9.5703125" style="6" hidden="1" customWidth="1"/>
    <col min="17" max="17" width="10.140625" style="6" hidden="1" customWidth="1"/>
    <col min="18" max="18" width="14" style="6" customWidth="1"/>
    <col min="19" max="16384" width="9.140625" style="6"/>
  </cols>
  <sheetData>
    <row r="1" spans="1:18" x14ac:dyDescent="0.25">
      <c r="A1" s="1"/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3"/>
      <c r="N1" s="4"/>
      <c r="O1" s="5"/>
    </row>
    <row r="2" spans="1:18" x14ac:dyDescent="0.25">
      <c r="A2" s="1"/>
      <c r="B2" s="1"/>
      <c r="C2" s="1"/>
      <c r="D2" s="2"/>
      <c r="E2" s="2"/>
      <c r="F2" s="1"/>
      <c r="G2" s="1"/>
      <c r="H2" s="1"/>
      <c r="I2" s="1"/>
      <c r="J2" s="1"/>
      <c r="K2" s="1"/>
      <c r="L2" s="1"/>
      <c r="M2" s="3"/>
      <c r="N2" s="4"/>
      <c r="O2" s="1"/>
    </row>
    <row r="3" spans="1:18" ht="46.5" customHeight="1" x14ac:dyDescent="0.25">
      <c r="A3" s="1"/>
      <c r="B3" s="1"/>
      <c r="C3" s="1"/>
      <c r="D3" s="2"/>
      <c r="E3" s="2"/>
      <c r="F3" s="1"/>
      <c r="G3" s="1"/>
      <c r="H3" s="1"/>
      <c r="I3" s="1"/>
      <c r="J3" s="1"/>
      <c r="K3" s="1"/>
      <c r="L3" s="1"/>
      <c r="M3" s="3"/>
      <c r="N3" s="4"/>
      <c r="O3" s="1"/>
    </row>
    <row r="4" spans="1:18" ht="31.5" customHeight="1" x14ac:dyDescent="0.25">
      <c r="A4" s="64" t="s">
        <v>0</v>
      </c>
      <c r="B4" s="65"/>
      <c r="C4" s="64"/>
      <c r="D4" s="64"/>
      <c r="E4" s="64"/>
      <c r="F4" s="65"/>
      <c r="G4" s="64"/>
      <c r="H4" s="65"/>
      <c r="I4" s="65"/>
      <c r="J4" s="65"/>
      <c r="K4" s="65"/>
      <c r="L4" s="64"/>
      <c r="M4" s="64"/>
      <c r="N4" s="64"/>
    </row>
    <row r="5" spans="1:18" ht="23.25" customHeight="1" x14ac:dyDescent="0.25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P5" s="7"/>
    </row>
    <row r="6" spans="1:18" ht="39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11" t="s">
        <v>13</v>
      </c>
      <c r="N6" s="8" t="s">
        <v>14</v>
      </c>
      <c r="O6" s="12"/>
    </row>
    <row r="7" spans="1:18" ht="28.5" customHeight="1" x14ac:dyDescent="0.25">
      <c r="A7" s="13">
        <v>1</v>
      </c>
      <c r="B7" s="13" t="s">
        <v>48</v>
      </c>
      <c r="C7" s="13" t="s">
        <v>49</v>
      </c>
      <c r="D7" s="14" t="s">
        <v>50</v>
      </c>
      <c r="E7" s="15" t="s">
        <v>51</v>
      </c>
      <c r="F7" s="13" t="s">
        <v>52</v>
      </c>
      <c r="G7" s="16" t="s">
        <v>53</v>
      </c>
      <c r="H7" s="13" t="s">
        <v>17</v>
      </c>
      <c r="I7" s="13" t="s">
        <v>54</v>
      </c>
      <c r="J7" s="13" t="s">
        <v>54</v>
      </c>
      <c r="K7" s="13" t="s">
        <v>55</v>
      </c>
      <c r="L7" s="17" t="s">
        <v>56</v>
      </c>
      <c r="M7" s="18">
        <v>4014000</v>
      </c>
      <c r="N7" s="19"/>
      <c r="O7" s="20" t="str">
        <f>MID(G7,3,FIND("-",G7,1)-3)&amp;IF(MID(G7,3,5)="CĐ-LT","LT","")</f>
        <v>T4</v>
      </c>
      <c r="R7" s="21" t="str">
        <f>IF(LEFT(G7,2)="18","NH 18-19","")&amp;O7</f>
        <v>NH 18-19T4</v>
      </c>
    </row>
    <row r="8" spans="1:18" ht="28.5" customHeight="1" x14ac:dyDescent="0.25">
      <c r="A8" s="13">
        <v>2</v>
      </c>
      <c r="B8" s="13" t="s">
        <v>57</v>
      </c>
      <c r="C8" s="13" t="s">
        <v>58</v>
      </c>
      <c r="D8" s="14" t="s">
        <v>59</v>
      </c>
      <c r="E8" s="15" t="s">
        <v>32</v>
      </c>
      <c r="F8" s="13" t="s">
        <v>60</v>
      </c>
      <c r="G8" s="16" t="s">
        <v>30</v>
      </c>
      <c r="H8" s="13" t="s">
        <v>17</v>
      </c>
      <c r="I8" s="13" t="s">
        <v>54</v>
      </c>
      <c r="J8" s="13" t="s">
        <v>54</v>
      </c>
      <c r="K8" s="13" t="s">
        <v>61</v>
      </c>
      <c r="L8" s="17" t="s">
        <v>62</v>
      </c>
      <c r="M8" s="18">
        <v>4014000</v>
      </c>
      <c r="N8" s="19"/>
      <c r="O8" s="20" t="str">
        <f t="shared" ref="O8:O39" si="0">MID(G8,3,FIND("-",G8,1)-3)&amp;IF(MID(G8,3,5)="CĐ-LT","LT","")</f>
        <v>T4</v>
      </c>
      <c r="R8" s="21" t="str">
        <f t="shared" ref="R8:R39" si="1">IF(LEFT(G8,2)="18","NH 18-19","")&amp;O8</f>
        <v>NH 18-19T4</v>
      </c>
    </row>
    <row r="9" spans="1:18" ht="28.5" customHeight="1" x14ac:dyDescent="0.25">
      <c r="A9" s="13">
        <v>3</v>
      </c>
      <c r="B9" s="13" t="s">
        <v>63</v>
      </c>
      <c r="C9" s="13" t="s">
        <v>64</v>
      </c>
      <c r="D9" s="14" t="s">
        <v>65</v>
      </c>
      <c r="E9" s="15" t="s">
        <v>66</v>
      </c>
      <c r="F9" s="13" t="s">
        <v>67</v>
      </c>
      <c r="G9" s="16" t="s">
        <v>68</v>
      </c>
      <c r="H9" s="13" t="s">
        <v>17</v>
      </c>
      <c r="I9" s="13" t="s">
        <v>54</v>
      </c>
      <c r="J9" s="13" t="s">
        <v>54</v>
      </c>
      <c r="K9" s="13" t="s">
        <v>69</v>
      </c>
      <c r="L9" s="17" t="s">
        <v>70</v>
      </c>
      <c r="M9" s="18">
        <v>4608000</v>
      </c>
      <c r="N9" s="19"/>
      <c r="O9" s="20" t="str">
        <f t="shared" si="0"/>
        <v>C1</v>
      </c>
      <c r="R9" s="21" t="str">
        <f t="shared" si="1"/>
        <v>NH 18-19C1</v>
      </c>
    </row>
    <row r="10" spans="1:18" ht="28.5" customHeight="1" x14ac:dyDescent="0.25">
      <c r="A10" s="13">
        <v>4</v>
      </c>
      <c r="B10" s="13" t="s">
        <v>71</v>
      </c>
      <c r="C10" s="13" t="s">
        <v>72</v>
      </c>
      <c r="D10" s="14" t="s">
        <v>31</v>
      </c>
      <c r="E10" s="15" t="s">
        <v>73</v>
      </c>
      <c r="F10" s="13" t="s">
        <v>74</v>
      </c>
      <c r="G10" s="16" t="s">
        <v>16</v>
      </c>
      <c r="H10" s="13" t="s">
        <v>17</v>
      </c>
      <c r="I10" s="13" t="s">
        <v>54</v>
      </c>
      <c r="J10" s="13" t="s">
        <v>54</v>
      </c>
      <c r="K10" s="13" t="s">
        <v>75</v>
      </c>
      <c r="L10" s="17" t="s">
        <v>76</v>
      </c>
      <c r="M10" s="18">
        <v>4014000</v>
      </c>
      <c r="N10" s="19"/>
      <c r="O10" s="20" t="str">
        <f t="shared" si="0"/>
        <v>T4</v>
      </c>
      <c r="R10" s="21" t="str">
        <f t="shared" si="1"/>
        <v>NH 18-19T4</v>
      </c>
    </row>
    <row r="11" spans="1:18" ht="28.5" customHeight="1" x14ac:dyDescent="0.25">
      <c r="A11" s="13">
        <v>5</v>
      </c>
      <c r="B11" s="13" t="s">
        <v>77</v>
      </c>
      <c r="C11" s="13" t="s">
        <v>78</v>
      </c>
      <c r="D11" s="14" t="s">
        <v>79</v>
      </c>
      <c r="E11" s="15" t="s">
        <v>80</v>
      </c>
      <c r="F11" s="13" t="s">
        <v>81</v>
      </c>
      <c r="G11" s="16" t="s">
        <v>30</v>
      </c>
      <c r="H11" s="13" t="s">
        <v>17</v>
      </c>
      <c r="I11" s="13" t="s">
        <v>54</v>
      </c>
      <c r="J11" s="13" t="s">
        <v>54</v>
      </c>
      <c r="K11" s="13" t="s">
        <v>82</v>
      </c>
      <c r="L11" s="17" t="s">
        <v>83</v>
      </c>
      <c r="M11" s="18">
        <v>4014000</v>
      </c>
      <c r="N11" s="19"/>
      <c r="O11" s="20" t="str">
        <f t="shared" si="0"/>
        <v>T4</v>
      </c>
      <c r="R11" s="21" t="str">
        <f t="shared" si="1"/>
        <v>NH 18-19T4</v>
      </c>
    </row>
    <row r="12" spans="1:18" ht="28.5" customHeight="1" x14ac:dyDescent="0.25">
      <c r="A12" s="13">
        <v>6</v>
      </c>
      <c r="B12" s="13" t="s">
        <v>84</v>
      </c>
      <c r="C12" s="13" t="s">
        <v>85</v>
      </c>
      <c r="D12" s="14" t="s">
        <v>86</v>
      </c>
      <c r="E12" s="15" t="s">
        <v>87</v>
      </c>
      <c r="F12" s="13" t="s">
        <v>88</v>
      </c>
      <c r="G12" s="16" t="s">
        <v>16</v>
      </c>
      <c r="H12" s="13" t="s">
        <v>17</v>
      </c>
      <c r="I12" s="13" t="s">
        <v>54</v>
      </c>
      <c r="J12" s="13" t="s">
        <v>54</v>
      </c>
      <c r="K12" s="13" t="s">
        <v>89</v>
      </c>
      <c r="L12" s="17" t="s">
        <v>90</v>
      </c>
      <c r="M12" s="18">
        <v>4014000</v>
      </c>
      <c r="N12" s="19"/>
      <c r="O12" s="20" t="str">
        <f t="shared" si="0"/>
        <v>T4</v>
      </c>
      <c r="R12" s="21" t="str">
        <f t="shared" si="1"/>
        <v>NH 18-19T4</v>
      </c>
    </row>
    <row r="13" spans="1:18" ht="28.5" customHeight="1" x14ac:dyDescent="0.25">
      <c r="A13" s="13">
        <v>7</v>
      </c>
      <c r="B13" s="13" t="s">
        <v>91</v>
      </c>
      <c r="C13" s="13" t="s">
        <v>92</v>
      </c>
      <c r="D13" s="14" t="s">
        <v>309</v>
      </c>
      <c r="E13" s="15" t="s">
        <v>93</v>
      </c>
      <c r="F13" s="13" t="s">
        <v>94</v>
      </c>
      <c r="G13" s="16" t="s">
        <v>95</v>
      </c>
      <c r="H13" s="13" t="s">
        <v>17</v>
      </c>
      <c r="I13" s="13" t="s">
        <v>54</v>
      </c>
      <c r="J13" s="13" t="s">
        <v>54</v>
      </c>
      <c r="K13" s="13" t="s">
        <v>96</v>
      </c>
      <c r="L13" s="17" t="s">
        <v>97</v>
      </c>
      <c r="M13" s="18">
        <v>4014000</v>
      </c>
      <c r="N13" s="19"/>
      <c r="O13" s="20" t="str">
        <f t="shared" si="0"/>
        <v>T4</v>
      </c>
      <c r="R13" s="21" t="str">
        <f t="shared" si="1"/>
        <v>NH 18-19T4</v>
      </c>
    </row>
    <row r="14" spans="1:18" ht="28.5" customHeight="1" x14ac:dyDescent="0.25">
      <c r="A14" s="13">
        <v>8</v>
      </c>
      <c r="B14" s="13" t="s">
        <v>98</v>
      </c>
      <c r="C14" s="13" t="s">
        <v>99</v>
      </c>
      <c r="D14" s="14" t="s">
        <v>100</v>
      </c>
      <c r="E14" s="15" t="s">
        <v>101</v>
      </c>
      <c r="F14" s="13" t="s">
        <v>102</v>
      </c>
      <c r="G14" s="16" t="s">
        <v>16</v>
      </c>
      <c r="H14" s="13" t="s">
        <v>17</v>
      </c>
      <c r="I14" s="13" t="s">
        <v>54</v>
      </c>
      <c r="J14" s="13" t="s">
        <v>54</v>
      </c>
      <c r="K14" s="13" t="s">
        <v>103</v>
      </c>
      <c r="L14" s="17" t="s">
        <v>104</v>
      </c>
      <c r="M14" s="18">
        <v>4014000</v>
      </c>
      <c r="N14" s="19"/>
      <c r="O14" s="20" t="str">
        <f t="shared" si="0"/>
        <v>T4</v>
      </c>
      <c r="R14" s="21" t="str">
        <f t="shared" si="1"/>
        <v>NH 18-19T4</v>
      </c>
    </row>
    <row r="15" spans="1:18" ht="28.5" customHeight="1" x14ac:dyDescent="0.25">
      <c r="A15" s="13">
        <v>9</v>
      </c>
      <c r="B15" s="13" t="s">
        <v>105</v>
      </c>
      <c r="C15" s="13" t="s">
        <v>106</v>
      </c>
      <c r="D15" s="14" t="s">
        <v>107</v>
      </c>
      <c r="E15" s="15" t="s">
        <v>108</v>
      </c>
      <c r="F15" s="13" t="s">
        <v>109</v>
      </c>
      <c r="G15" s="16" t="s">
        <v>16</v>
      </c>
      <c r="H15" s="13" t="s">
        <v>17</v>
      </c>
      <c r="I15" s="13" t="s">
        <v>54</v>
      </c>
      <c r="J15" s="13" t="s">
        <v>54</v>
      </c>
      <c r="K15" s="13" t="s">
        <v>110</v>
      </c>
      <c r="L15" s="17" t="s">
        <v>111</v>
      </c>
      <c r="M15" s="18">
        <v>4014000</v>
      </c>
      <c r="N15" s="19"/>
      <c r="O15" s="20" t="str">
        <f t="shared" si="0"/>
        <v>T4</v>
      </c>
      <c r="R15" s="21" t="str">
        <f t="shared" si="1"/>
        <v>NH 18-19T4</v>
      </c>
    </row>
    <row r="16" spans="1:18" ht="28.5" customHeight="1" x14ac:dyDescent="0.25">
      <c r="A16" s="13">
        <v>10</v>
      </c>
      <c r="B16" s="13" t="s">
        <v>112</v>
      </c>
      <c r="C16" s="13" t="s">
        <v>113</v>
      </c>
      <c r="D16" s="14" t="s">
        <v>114</v>
      </c>
      <c r="E16" s="15" t="s">
        <v>115</v>
      </c>
      <c r="F16" s="13" t="s">
        <v>116</v>
      </c>
      <c r="G16" s="16" t="s">
        <v>23</v>
      </c>
      <c r="H16" s="13" t="s">
        <v>17</v>
      </c>
      <c r="I16" s="13" t="s">
        <v>54</v>
      </c>
      <c r="J16" s="13" t="s">
        <v>54</v>
      </c>
      <c r="K16" s="13" t="s">
        <v>117</v>
      </c>
      <c r="L16" s="17" t="s">
        <v>118</v>
      </c>
      <c r="M16" s="18">
        <v>4014000</v>
      </c>
      <c r="N16" s="19"/>
      <c r="O16" s="20" t="str">
        <f t="shared" si="0"/>
        <v>T4</v>
      </c>
      <c r="R16" s="21" t="str">
        <f t="shared" si="1"/>
        <v>NH 18-19T4</v>
      </c>
    </row>
    <row r="17" spans="1:18" ht="28.5" customHeight="1" x14ac:dyDescent="0.25">
      <c r="A17" s="13">
        <v>11</v>
      </c>
      <c r="B17" s="13" t="s">
        <v>119</v>
      </c>
      <c r="C17" s="13" t="s">
        <v>120</v>
      </c>
      <c r="D17" s="14" t="s">
        <v>121</v>
      </c>
      <c r="E17" s="15" t="s">
        <v>122</v>
      </c>
      <c r="F17" s="13" t="s">
        <v>123</v>
      </c>
      <c r="G17" s="16" t="s">
        <v>16</v>
      </c>
      <c r="H17" s="13" t="s">
        <v>17</v>
      </c>
      <c r="I17" s="13" t="s">
        <v>54</v>
      </c>
      <c r="J17" s="13" t="s">
        <v>54</v>
      </c>
      <c r="K17" s="13" t="s">
        <v>124</v>
      </c>
      <c r="L17" s="17" t="s">
        <v>125</v>
      </c>
      <c r="M17" s="18">
        <v>4014000</v>
      </c>
      <c r="N17" s="19"/>
      <c r="O17" s="20" t="str">
        <f t="shared" si="0"/>
        <v>T4</v>
      </c>
      <c r="R17" s="21" t="str">
        <f t="shared" si="1"/>
        <v>NH 18-19T4</v>
      </c>
    </row>
    <row r="18" spans="1:18" ht="28.5" customHeight="1" x14ac:dyDescent="0.25">
      <c r="A18" s="13">
        <v>12</v>
      </c>
      <c r="B18" s="13" t="s">
        <v>126</v>
      </c>
      <c r="C18" s="13" t="s">
        <v>127</v>
      </c>
      <c r="D18" s="14" t="s">
        <v>79</v>
      </c>
      <c r="E18" s="15" t="s">
        <v>128</v>
      </c>
      <c r="F18" s="13" t="s">
        <v>129</v>
      </c>
      <c r="G18" s="16" t="s">
        <v>68</v>
      </c>
      <c r="H18" s="13" t="s">
        <v>17</v>
      </c>
      <c r="I18" s="13" t="s">
        <v>54</v>
      </c>
      <c r="J18" s="13" t="s">
        <v>54</v>
      </c>
      <c r="K18" s="13" t="s">
        <v>130</v>
      </c>
      <c r="L18" s="17" t="s">
        <v>131</v>
      </c>
      <c r="M18" s="18">
        <v>4608000</v>
      </c>
      <c r="N18" s="19"/>
      <c r="O18" s="20" t="str">
        <f t="shared" si="0"/>
        <v>C1</v>
      </c>
      <c r="R18" s="21" t="str">
        <f t="shared" si="1"/>
        <v>NH 18-19C1</v>
      </c>
    </row>
    <row r="19" spans="1:18" ht="28.5" customHeight="1" x14ac:dyDescent="0.25">
      <c r="A19" s="13">
        <v>13</v>
      </c>
      <c r="B19" s="13" t="s">
        <v>132</v>
      </c>
      <c r="C19" s="13" t="s">
        <v>133</v>
      </c>
      <c r="D19" s="14" t="s">
        <v>134</v>
      </c>
      <c r="E19" s="15" t="s">
        <v>26</v>
      </c>
      <c r="F19" s="13" t="s">
        <v>135</v>
      </c>
      <c r="G19" s="16" t="s">
        <v>25</v>
      </c>
      <c r="H19" s="13" t="s">
        <v>17</v>
      </c>
      <c r="I19" s="13" t="s">
        <v>54</v>
      </c>
      <c r="J19" s="13" t="s">
        <v>54</v>
      </c>
      <c r="K19" s="13" t="s">
        <v>136</v>
      </c>
      <c r="L19" s="17" t="s">
        <v>137</v>
      </c>
      <c r="M19" s="18">
        <v>3420000</v>
      </c>
      <c r="N19" s="19"/>
      <c r="O19" s="20" t="str">
        <f t="shared" si="0"/>
        <v>T4</v>
      </c>
      <c r="R19" s="21" t="str">
        <f t="shared" si="1"/>
        <v>NH 18-19T4</v>
      </c>
    </row>
    <row r="20" spans="1:18" ht="28.5" customHeight="1" x14ac:dyDescent="0.25">
      <c r="A20" s="13">
        <v>14</v>
      </c>
      <c r="B20" s="13" t="s">
        <v>138</v>
      </c>
      <c r="C20" s="13" t="s">
        <v>139</v>
      </c>
      <c r="D20" s="14" t="s">
        <v>140</v>
      </c>
      <c r="E20" s="15" t="s">
        <v>73</v>
      </c>
      <c r="F20" s="13" t="s">
        <v>141</v>
      </c>
      <c r="G20" s="16" t="s">
        <v>29</v>
      </c>
      <c r="H20" s="13" t="s">
        <v>17</v>
      </c>
      <c r="I20" s="13" t="s">
        <v>54</v>
      </c>
      <c r="J20" s="13" t="s">
        <v>54</v>
      </c>
      <c r="K20" s="13" t="s">
        <v>142</v>
      </c>
      <c r="L20" s="17" t="s">
        <v>143</v>
      </c>
      <c r="M20" s="18">
        <v>4014000</v>
      </c>
      <c r="N20" s="19"/>
      <c r="O20" s="20" t="str">
        <f t="shared" si="0"/>
        <v>T4</v>
      </c>
      <c r="R20" s="21" t="str">
        <f t="shared" si="1"/>
        <v>NH 18-19T4</v>
      </c>
    </row>
    <row r="21" spans="1:18" ht="28.5" customHeight="1" x14ac:dyDescent="0.25">
      <c r="A21" s="13">
        <v>15</v>
      </c>
      <c r="B21" s="13" t="s">
        <v>144</v>
      </c>
      <c r="C21" s="13" t="s">
        <v>145</v>
      </c>
      <c r="D21" s="14" t="s">
        <v>146</v>
      </c>
      <c r="E21" s="15" t="s">
        <v>147</v>
      </c>
      <c r="F21" s="13" t="s">
        <v>148</v>
      </c>
      <c r="G21" s="16" t="s">
        <v>68</v>
      </c>
      <c r="H21" s="13" t="s">
        <v>17</v>
      </c>
      <c r="I21" s="13" t="s">
        <v>54</v>
      </c>
      <c r="J21" s="13" t="s">
        <v>54</v>
      </c>
      <c r="K21" s="13" t="s">
        <v>149</v>
      </c>
      <c r="L21" s="17" t="s">
        <v>150</v>
      </c>
      <c r="M21" s="18">
        <v>4608000</v>
      </c>
      <c r="N21" s="19"/>
      <c r="O21" s="20" t="str">
        <f t="shared" si="0"/>
        <v>C1</v>
      </c>
      <c r="R21" s="21" t="str">
        <f t="shared" si="1"/>
        <v>NH 18-19C1</v>
      </c>
    </row>
    <row r="22" spans="1:18" ht="28.5" customHeight="1" x14ac:dyDescent="0.25">
      <c r="A22" s="13">
        <v>16</v>
      </c>
      <c r="B22" s="13" t="s">
        <v>151</v>
      </c>
      <c r="C22" s="13" t="s">
        <v>152</v>
      </c>
      <c r="D22" s="14" t="s">
        <v>153</v>
      </c>
      <c r="E22" s="15" t="s">
        <v>154</v>
      </c>
      <c r="F22" s="13" t="s">
        <v>155</v>
      </c>
      <c r="G22" s="16" t="s">
        <v>156</v>
      </c>
      <c r="H22" s="13" t="s">
        <v>17</v>
      </c>
      <c r="I22" s="13" t="s">
        <v>54</v>
      </c>
      <c r="J22" s="13" t="s">
        <v>54</v>
      </c>
      <c r="K22" s="13" t="s">
        <v>157</v>
      </c>
      <c r="L22" s="17" t="s">
        <v>158</v>
      </c>
      <c r="M22" s="18">
        <v>4014000</v>
      </c>
      <c r="N22" s="19"/>
      <c r="O22" s="20" t="str">
        <f t="shared" si="0"/>
        <v>T4</v>
      </c>
      <c r="R22" s="21" t="str">
        <f t="shared" si="1"/>
        <v>NH 18-19T4</v>
      </c>
    </row>
    <row r="23" spans="1:18" ht="28.5" customHeight="1" x14ac:dyDescent="0.25">
      <c r="A23" s="13">
        <v>17</v>
      </c>
      <c r="B23" s="13" t="s">
        <v>159</v>
      </c>
      <c r="C23" s="13" t="s">
        <v>160</v>
      </c>
      <c r="D23" s="14" t="s">
        <v>161</v>
      </c>
      <c r="E23" s="15" t="s">
        <v>162</v>
      </c>
      <c r="F23" s="13" t="s">
        <v>163</v>
      </c>
      <c r="G23" s="16" t="s">
        <v>25</v>
      </c>
      <c r="H23" s="13" t="s">
        <v>17</v>
      </c>
      <c r="I23" s="13" t="s">
        <v>54</v>
      </c>
      <c r="J23" s="13" t="s">
        <v>54</v>
      </c>
      <c r="K23" s="13" t="s">
        <v>164</v>
      </c>
      <c r="L23" s="17" t="s">
        <v>165</v>
      </c>
      <c r="M23" s="18">
        <v>3420000</v>
      </c>
      <c r="N23" s="19" t="s">
        <v>307</v>
      </c>
      <c r="O23" s="20" t="str">
        <f t="shared" si="0"/>
        <v>T4</v>
      </c>
      <c r="R23" s="21" t="str">
        <f t="shared" si="1"/>
        <v>NH 18-19T4</v>
      </c>
    </row>
    <row r="24" spans="1:18" ht="28.5" customHeight="1" x14ac:dyDescent="0.25">
      <c r="A24" s="13">
        <v>18</v>
      </c>
      <c r="B24" s="13" t="s">
        <v>166</v>
      </c>
      <c r="C24" s="13" t="s">
        <v>167</v>
      </c>
      <c r="D24" s="14" t="s">
        <v>168</v>
      </c>
      <c r="E24" s="15" t="s">
        <v>169</v>
      </c>
      <c r="F24" s="13" t="s">
        <v>170</v>
      </c>
      <c r="G24" s="16" t="s">
        <v>171</v>
      </c>
      <c r="H24" s="13" t="s">
        <v>17</v>
      </c>
      <c r="I24" s="13" t="s">
        <v>54</v>
      </c>
      <c r="J24" s="13" t="s">
        <v>54</v>
      </c>
      <c r="K24" s="13" t="s">
        <v>172</v>
      </c>
      <c r="L24" s="17" t="s">
        <v>173</v>
      </c>
      <c r="M24" s="18">
        <v>4014000</v>
      </c>
      <c r="N24" s="19"/>
      <c r="O24" s="20" t="str">
        <f t="shared" si="0"/>
        <v>T4</v>
      </c>
      <c r="R24" s="21" t="str">
        <f t="shared" si="1"/>
        <v>NH 18-19T4</v>
      </c>
    </row>
    <row r="25" spans="1:18" ht="28.5" customHeight="1" x14ac:dyDescent="0.25">
      <c r="A25" s="13">
        <v>19</v>
      </c>
      <c r="B25" s="13" t="s">
        <v>174</v>
      </c>
      <c r="C25" s="13" t="s">
        <v>175</v>
      </c>
      <c r="D25" s="14" t="s">
        <v>176</v>
      </c>
      <c r="E25" s="15" t="s">
        <v>177</v>
      </c>
      <c r="F25" s="13" t="s">
        <v>178</v>
      </c>
      <c r="G25" s="16" t="s">
        <v>179</v>
      </c>
      <c r="H25" s="13" t="s">
        <v>17</v>
      </c>
      <c r="I25" s="13" t="s">
        <v>54</v>
      </c>
      <c r="J25" s="13" t="s">
        <v>54</v>
      </c>
      <c r="K25" s="13" t="s">
        <v>180</v>
      </c>
      <c r="L25" s="17" t="s">
        <v>181</v>
      </c>
      <c r="M25" s="18">
        <v>4014000</v>
      </c>
      <c r="N25" s="19"/>
      <c r="O25" s="20" t="str">
        <f t="shared" si="0"/>
        <v>T4</v>
      </c>
      <c r="R25" s="21" t="str">
        <f t="shared" si="1"/>
        <v>NH 18-19T4</v>
      </c>
    </row>
    <row r="26" spans="1:18" ht="28.5" customHeight="1" x14ac:dyDescent="0.25">
      <c r="A26" s="13">
        <v>20</v>
      </c>
      <c r="B26" s="13" t="s">
        <v>182</v>
      </c>
      <c r="C26" s="13" t="s">
        <v>183</v>
      </c>
      <c r="D26" s="14" t="s">
        <v>184</v>
      </c>
      <c r="E26" s="15" t="s">
        <v>185</v>
      </c>
      <c r="F26" s="13" t="s">
        <v>24</v>
      </c>
      <c r="G26" s="16" t="s">
        <v>27</v>
      </c>
      <c r="H26" s="13" t="s">
        <v>17</v>
      </c>
      <c r="I26" s="13" t="s">
        <v>54</v>
      </c>
      <c r="J26" s="13" t="s">
        <v>54</v>
      </c>
      <c r="K26" s="13" t="s">
        <v>186</v>
      </c>
      <c r="L26" s="17" t="s">
        <v>187</v>
      </c>
      <c r="M26" s="18">
        <v>4014000</v>
      </c>
      <c r="N26" s="19"/>
      <c r="O26" s="20" t="str">
        <f t="shared" si="0"/>
        <v>T4</v>
      </c>
      <c r="R26" s="21" t="str">
        <f t="shared" si="1"/>
        <v>NH 18-19T4</v>
      </c>
    </row>
    <row r="27" spans="1:18" ht="28.5" customHeight="1" x14ac:dyDescent="0.25">
      <c r="A27" s="13">
        <v>21</v>
      </c>
      <c r="B27" s="13" t="s">
        <v>188</v>
      </c>
      <c r="C27" s="13" t="s">
        <v>189</v>
      </c>
      <c r="D27" s="14" t="s">
        <v>190</v>
      </c>
      <c r="E27" s="15" t="s">
        <v>28</v>
      </c>
      <c r="F27" s="13" t="s">
        <v>191</v>
      </c>
      <c r="G27" s="16" t="s">
        <v>16</v>
      </c>
      <c r="H27" s="13" t="s">
        <v>17</v>
      </c>
      <c r="I27" s="13" t="s">
        <v>54</v>
      </c>
      <c r="J27" s="13" t="s">
        <v>54</v>
      </c>
      <c r="K27" s="13" t="s">
        <v>192</v>
      </c>
      <c r="L27" s="17" t="s">
        <v>193</v>
      </c>
      <c r="M27" s="18">
        <v>4014000</v>
      </c>
      <c r="N27" s="19"/>
      <c r="O27" s="20" t="str">
        <f t="shared" si="0"/>
        <v>T4</v>
      </c>
      <c r="R27" s="21" t="str">
        <f t="shared" si="1"/>
        <v>NH 18-19T4</v>
      </c>
    </row>
    <row r="28" spans="1:18" ht="28.5" customHeight="1" x14ac:dyDescent="0.25">
      <c r="A28" s="13">
        <v>22</v>
      </c>
      <c r="B28" s="13" t="s">
        <v>194</v>
      </c>
      <c r="C28" s="13" t="s">
        <v>195</v>
      </c>
      <c r="D28" s="14" t="s">
        <v>196</v>
      </c>
      <c r="E28" s="15" t="s">
        <v>197</v>
      </c>
      <c r="F28" s="13" t="s">
        <v>20</v>
      </c>
      <c r="G28" s="16" t="s">
        <v>27</v>
      </c>
      <c r="H28" s="13" t="s">
        <v>17</v>
      </c>
      <c r="I28" s="13" t="s">
        <v>54</v>
      </c>
      <c r="J28" s="13" t="s">
        <v>54</v>
      </c>
      <c r="K28" s="13" t="s">
        <v>198</v>
      </c>
      <c r="L28" s="17" t="s">
        <v>199</v>
      </c>
      <c r="M28" s="18">
        <v>4014000</v>
      </c>
      <c r="N28" s="19"/>
      <c r="O28" s="20" t="str">
        <f t="shared" si="0"/>
        <v>T4</v>
      </c>
      <c r="R28" s="21" t="str">
        <f t="shared" si="1"/>
        <v>NH 18-19T4</v>
      </c>
    </row>
    <row r="29" spans="1:18" ht="28.5" customHeight="1" x14ac:dyDescent="0.25">
      <c r="A29" s="13">
        <v>23</v>
      </c>
      <c r="B29" s="13" t="s">
        <v>200</v>
      </c>
      <c r="C29" s="13" t="s">
        <v>201</v>
      </c>
      <c r="D29" s="14" t="s">
        <v>107</v>
      </c>
      <c r="E29" s="15" t="s">
        <v>154</v>
      </c>
      <c r="F29" s="13" t="s">
        <v>202</v>
      </c>
      <c r="G29" s="16" t="s">
        <v>16</v>
      </c>
      <c r="H29" s="13" t="s">
        <v>17</v>
      </c>
      <c r="I29" s="13" t="s">
        <v>54</v>
      </c>
      <c r="J29" s="13" t="s">
        <v>54</v>
      </c>
      <c r="K29" s="13" t="s">
        <v>203</v>
      </c>
      <c r="L29" s="17" t="s">
        <v>204</v>
      </c>
      <c r="M29" s="18">
        <v>4014000</v>
      </c>
      <c r="N29" s="19"/>
      <c r="O29" s="20" t="str">
        <f t="shared" si="0"/>
        <v>T4</v>
      </c>
      <c r="R29" s="21" t="str">
        <f t="shared" si="1"/>
        <v>NH 18-19T4</v>
      </c>
    </row>
    <row r="30" spans="1:18" ht="28.5" customHeight="1" x14ac:dyDescent="0.25">
      <c r="A30" s="13">
        <v>24</v>
      </c>
      <c r="B30" s="13" t="s">
        <v>205</v>
      </c>
      <c r="C30" s="13" t="s">
        <v>206</v>
      </c>
      <c r="D30" s="14" t="s">
        <v>207</v>
      </c>
      <c r="E30" s="15" t="s">
        <v>208</v>
      </c>
      <c r="F30" s="13" t="s">
        <v>209</v>
      </c>
      <c r="G30" s="16" t="s">
        <v>210</v>
      </c>
      <c r="H30" s="13" t="s">
        <v>17</v>
      </c>
      <c r="I30" s="13" t="s">
        <v>54</v>
      </c>
      <c r="J30" s="13" t="s">
        <v>54</v>
      </c>
      <c r="K30" s="13" t="s">
        <v>211</v>
      </c>
      <c r="L30" s="17" t="s">
        <v>212</v>
      </c>
      <c r="M30" s="18">
        <v>3420000</v>
      </c>
      <c r="N30" s="19"/>
      <c r="O30" s="20" t="str">
        <f t="shared" si="0"/>
        <v>T4</v>
      </c>
      <c r="R30" s="21" t="str">
        <f t="shared" si="1"/>
        <v>NH 18-19T4</v>
      </c>
    </row>
    <row r="31" spans="1:18" ht="28.5" customHeight="1" x14ac:dyDescent="0.25">
      <c r="A31" s="13">
        <v>25</v>
      </c>
      <c r="B31" s="13" t="s">
        <v>213</v>
      </c>
      <c r="C31" s="13" t="s">
        <v>214</v>
      </c>
      <c r="D31" s="14" t="s">
        <v>215</v>
      </c>
      <c r="E31" s="15" t="s">
        <v>216</v>
      </c>
      <c r="F31" s="13" t="s">
        <v>217</v>
      </c>
      <c r="G31" s="16" t="s">
        <v>18</v>
      </c>
      <c r="H31" s="13" t="s">
        <v>17</v>
      </c>
      <c r="I31" s="13" t="s">
        <v>54</v>
      </c>
      <c r="J31" s="13" t="s">
        <v>54</v>
      </c>
      <c r="K31" s="13" t="s">
        <v>218</v>
      </c>
      <c r="L31" s="17" t="s">
        <v>219</v>
      </c>
      <c r="M31" s="18">
        <v>4014000</v>
      </c>
      <c r="N31" s="19"/>
      <c r="O31" s="20" t="str">
        <f t="shared" si="0"/>
        <v>T4</v>
      </c>
      <c r="R31" s="21" t="str">
        <f t="shared" si="1"/>
        <v>NH 18-19T4</v>
      </c>
    </row>
    <row r="32" spans="1:18" ht="28.5" customHeight="1" x14ac:dyDescent="0.25">
      <c r="A32" s="13">
        <v>26</v>
      </c>
      <c r="B32" s="13" t="s">
        <v>220</v>
      </c>
      <c r="C32" s="13" t="s">
        <v>221</v>
      </c>
      <c r="D32" s="14" t="s">
        <v>222</v>
      </c>
      <c r="E32" s="15" t="s">
        <v>223</v>
      </c>
      <c r="F32" s="13" t="s">
        <v>224</v>
      </c>
      <c r="G32" s="16" t="s">
        <v>68</v>
      </c>
      <c r="H32" s="13" t="s">
        <v>17</v>
      </c>
      <c r="I32" s="13" t="s">
        <v>225</v>
      </c>
      <c r="J32" s="13" t="s">
        <v>225</v>
      </c>
      <c r="K32" s="13" t="s">
        <v>226</v>
      </c>
      <c r="L32" s="17" t="s">
        <v>227</v>
      </c>
      <c r="M32" s="18">
        <v>4608000</v>
      </c>
      <c r="N32" s="19"/>
      <c r="O32" s="20" t="str">
        <f t="shared" si="0"/>
        <v>C1</v>
      </c>
      <c r="R32" s="21" t="str">
        <f t="shared" si="1"/>
        <v>NH 18-19C1</v>
      </c>
    </row>
    <row r="33" spans="1:18" ht="28.5" customHeight="1" x14ac:dyDescent="0.25">
      <c r="A33" s="13">
        <v>27</v>
      </c>
      <c r="B33" s="13" t="s">
        <v>228</v>
      </c>
      <c r="C33" s="13" t="s">
        <v>229</v>
      </c>
      <c r="D33" s="14" t="s">
        <v>230</v>
      </c>
      <c r="E33" s="15" t="s">
        <v>22</v>
      </c>
      <c r="F33" s="13" t="s">
        <v>231</v>
      </c>
      <c r="G33" s="16" t="s">
        <v>29</v>
      </c>
      <c r="H33" s="13" t="s">
        <v>17</v>
      </c>
      <c r="I33" s="13" t="s">
        <v>225</v>
      </c>
      <c r="J33" s="13" t="s">
        <v>225</v>
      </c>
      <c r="K33" s="13" t="s">
        <v>232</v>
      </c>
      <c r="L33" s="17" t="s">
        <v>233</v>
      </c>
      <c r="M33" s="18">
        <v>152080</v>
      </c>
      <c r="N33" s="19"/>
      <c r="O33" s="20" t="str">
        <f t="shared" si="0"/>
        <v>T4</v>
      </c>
      <c r="R33" s="21" t="str">
        <f t="shared" si="1"/>
        <v>NH 18-19T4</v>
      </c>
    </row>
    <row r="34" spans="1:18" ht="28.5" customHeight="1" x14ac:dyDescent="0.25">
      <c r="A34" s="13">
        <v>28</v>
      </c>
      <c r="B34" s="13" t="s">
        <v>234</v>
      </c>
      <c r="C34" s="13" t="s">
        <v>235</v>
      </c>
      <c r="D34" s="14" t="s">
        <v>236</v>
      </c>
      <c r="E34" s="15" t="s">
        <v>34</v>
      </c>
      <c r="F34" s="13" t="s">
        <v>237</v>
      </c>
      <c r="G34" s="16" t="s">
        <v>29</v>
      </c>
      <c r="H34" s="13" t="s">
        <v>17</v>
      </c>
      <c r="I34" s="13" t="s">
        <v>225</v>
      </c>
      <c r="J34" s="13" t="s">
        <v>225</v>
      </c>
      <c r="K34" s="13" t="s">
        <v>238</v>
      </c>
      <c r="L34" s="17" t="s">
        <v>239</v>
      </c>
      <c r="M34" s="18">
        <v>4014000</v>
      </c>
      <c r="N34" s="19"/>
      <c r="O34" s="20" t="str">
        <f t="shared" si="0"/>
        <v>T4</v>
      </c>
      <c r="R34" s="21" t="str">
        <f t="shared" si="1"/>
        <v>NH 18-19T4</v>
      </c>
    </row>
    <row r="35" spans="1:18" ht="28.5" customHeight="1" x14ac:dyDescent="0.25">
      <c r="A35" s="13">
        <v>29</v>
      </c>
      <c r="B35" s="13" t="s">
        <v>240</v>
      </c>
      <c r="C35" s="13" t="s">
        <v>241</v>
      </c>
      <c r="D35" s="14" t="s">
        <v>242</v>
      </c>
      <c r="E35" s="15" t="s">
        <v>243</v>
      </c>
      <c r="F35" s="13" t="s">
        <v>244</v>
      </c>
      <c r="G35" s="16" t="s">
        <v>210</v>
      </c>
      <c r="H35" s="13" t="s">
        <v>17</v>
      </c>
      <c r="I35" s="13" t="s">
        <v>225</v>
      </c>
      <c r="J35" s="13" t="s">
        <v>225</v>
      </c>
      <c r="K35" s="13" t="s">
        <v>245</v>
      </c>
      <c r="L35" s="17" t="s">
        <v>246</v>
      </c>
      <c r="M35" s="18">
        <v>3420000</v>
      </c>
      <c r="N35" s="19"/>
      <c r="O35" s="20" t="str">
        <f t="shared" si="0"/>
        <v>T4</v>
      </c>
      <c r="R35" s="21" t="str">
        <f t="shared" si="1"/>
        <v>NH 18-19T4</v>
      </c>
    </row>
    <row r="36" spans="1:18" ht="28.5" customHeight="1" x14ac:dyDescent="0.25">
      <c r="A36" s="13">
        <v>30</v>
      </c>
      <c r="B36" s="13" t="s">
        <v>247</v>
      </c>
      <c r="C36" s="13" t="s">
        <v>248</v>
      </c>
      <c r="D36" s="14" t="s">
        <v>249</v>
      </c>
      <c r="E36" s="15" t="s">
        <v>250</v>
      </c>
      <c r="F36" s="13" t="s">
        <v>251</v>
      </c>
      <c r="G36" s="16" t="s">
        <v>16</v>
      </c>
      <c r="H36" s="13" t="s">
        <v>17</v>
      </c>
      <c r="I36" s="13" t="s">
        <v>225</v>
      </c>
      <c r="J36" s="13" t="s">
        <v>225</v>
      </c>
      <c r="K36" s="13" t="s">
        <v>252</v>
      </c>
      <c r="L36" s="17" t="s">
        <v>253</v>
      </c>
      <c r="M36" s="18">
        <v>4014000</v>
      </c>
      <c r="N36" s="19"/>
      <c r="O36" s="20" t="str">
        <f t="shared" si="0"/>
        <v>T4</v>
      </c>
      <c r="R36" s="21" t="str">
        <f t="shared" si="1"/>
        <v>NH 18-19T4</v>
      </c>
    </row>
    <row r="37" spans="1:18" ht="28.5" customHeight="1" x14ac:dyDescent="0.25">
      <c r="A37" s="13">
        <v>31</v>
      </c>
      <c r="B37" s="13" t="s">
        <v>254</v>
      </c>
      <c r="C37" s="13" t="s">
        <v>255</v>
      </c>
      <c r="D37" s="14" t="s">
        <v>121</v>
      </c>
      <c r="E37" s="15" t="s">
        <v>256</v>
      </c>
      <c r="F37" s="13" t="s">
        <v>257</v>
      </c>
      <c r="G37" s="16" t="s">
        <v>258</v>
      </c>
      <c r="H37" s="13" t="s">
        <v>259</v>
      </c>
      <c r="I37" s="13" t="s">
        <v>54</v>
      </c>
      <c r="J37" s="13" t="s">
        <v>54</v>
      </c>
      <c r="K37" s="13" t="s">
        <v>260</v>
      </c>
      <c r="L37" s="17" t="s">
        <v>261</v>
      </c>
      <c r="M37" s="18">
        <v>2361920</v>
      </c>
      <c r="N37" s="19"/>
      <c r="O37" s="20" t="str">
        <f t="shared" si="0"/>
        <v>T4</v>
      </c>
      <c r="R37" s="21" t="str">
        <f t="shared" si="1"/>
        <v>NH 18-19T4</v>
      </c>
    </row>
    <row r="38" spans="1:18" ht="28.5" customHeight="1" x14ac:dyDescent="0.25">
      <c r="A38" s="13">
        <v>32</v>
      </c>
      <c r="B38" s="13" t="s">
        <v>262</v>
      </c>
      <c r="C38" s="13" t="s">
        <v>263</v>
      </c>
      <c r="D38" s="14" t="s">
        <v>264</v>
      </c>
      <c r="E38" s="15" t="s">
        <v>80</v>
      </c>
      <c r="F38" s="13" t="s">
        <v>265</v>
      </c>
      <c r="G38" s="16" t="s">
        <v>30</v>
      </c>
      <c r="H38" s="13" t="s">
        <v>17</v>
      </c>
      <c r="I38" s="13" t="s">
        <v>54</v>
      </c>
      <c r="J38" s="13" t="s">
        <v>54</v>
      </c>
      <c r="K38" s="13" t="s">
        <v>266</v>
      </c>
      <c r="L38" s="17" t="s">
        <v>267</v>
      </c>
      <c r="M38" s="18">
        <v>4014000</v>
      </c>
      <c r="N38" s="19"/>
      <c r="O38" s="20" t="str">
        <f t="shared" si="0"/>
        <v>T4</v>
      </c>
      <c r="R38" s="21" t="str">
        <f t="shared" si="1"/>
        <v>NH 18-19T4</v>
      </c>
    </row>
    <row r="39" spans="1:18" ht="28.5" customHeight="1" x14ac:dyDescent="0.25">
      <c r="A39" s="13">
        <v>33</v>
      </c>
      <c r="B39" s="13" t="s">
        <v>268</v>
      </c>
      <c r="C39" s="13" t="s">
        <v>269</v>
      </c>
      <c r="D39" s="14" t="s">
        <v>270</v>
      </c>
      <c r="E39" s="15" t="s">
        <v>271</v>
      </c>
      <c r="F39" s="13" t="s">
        <v>272</v>
      </c>
      <c r="G39" s="16" t="s">
        <v>23</v>
      </c>
      <c r="H39" s="13" t="s">
        <v>17</v>
      </c>
      <c r="I39" s="13" t="s">
        <v>225</v>
      </c>
      <c r="J39" s="13" t="s">
        <v>225</v>
      </c>
      <c r="K39" s="13" t="s">
        <v>273</v>
      </c>
      <c r="L39" s="17" t="s">
        <v>274</v>
      </c>
      <c r="M39" s="18">
        <v>4014000</v>
      </c>
      <c r="N39" s="19"/>
      <c r="O39" s="20" t="str">
        <f t="shared" si="0"/>
        <v>T4</v>
      </c>
      <c r="R39" s="21" t="str">
        <f t="shared" si="1"/>
        <v>NH 18-19T4</v>
      </c>
    </row>
    <row r="40" spans="1:18" ht="28.5" customHeight="1" x14ac:dyDescent="0.25">
      <c r="A40" s="13">
        <v>34</v>
      </c>
      <c r="B40" s="13" t="s">
        <v>275</v>
      </c>
      <c r="C40" s="13" t="s">
        <v>276</v>
      </c>
      <c r="D40" s="14" t="s">
        <v>277</v>
      </c>
      <c r="E40" s="15" t="s">
        <v>278</v>
      </c>
      <c r="F40" s="13" t="s">
        <v>279</v>
      </c>
      <c r="G40" s="16" t="s">
        <v>21</v>
      </c>
      <c r="H40" s="13" t="s">
        <v>17</v>
      </c>
      <c r="I40" s="13" t="s">
        <v>225</v>
      </c>
      <c r="J40" s="13" t="s">
        <v>225</v>
      </c>
      <c r="K40" s="13" t="s">
        <v>280</v>
      </c>
      <c r="L40" s="17" t="s">
        <v>281</v>
      </c>
      <c r="M40" s="18">
        <v>4014000</v>
      </c>
      <c r="N40" s="19" t="s">
        <v>308</v>
      </c>
      <c r="O40" s="20" t="str">
        <f>MID(G40,3,FIND("-",G40,1)-3)&amp;IF(MID(G40,3,5)="CĐ-LT","LT","")</f>
        <v>T4</v>
      </c>
      <c r="R40" s="21" t="str">
        <f>IF(LEFT(G40,2)="18","NH 18-19","")&amp;O40</f>
        <v>NH 18-19T4</v>
      </c>
    </row>
    <row r="41" spans="1:18" ht="28.5" customHeight="1" x14ac:dyDescent="0.25">
      <c r="A41" s="13">
        <v>35</v>
      </c>
      <c r="B41" s="13" t="s">
        <v>282</v>
      </c>
      <c r="C41" s="13" t="s">
        <v>283</v>
      </c>
      <c r="D41" s="14" t="s">
        <v>284</v>
      </c>
      <c r="E41" s="15" t="s">
        <v>250</v>
      </c>
      <c r="F41" s="13" t="s">
        <v>285</v>
      </c>
      <c r="G41" s="16" t="s">
        <v>21</v>
      </c>
      <c r="H41" s="13" t="s">
        <v>17</v>
      </c>
      <c r="I41" s="13" t="s">
        <v>225</v>
      </c>
      <c r="J41" s="13" t="s">
        <v>225</v>
      </c>
      <c r="K41" s="13" t="s">
        <v>286</v>
      </c>
      <c r="L41" s="17" t="s">
        <v>287</v>
      </c>
      <c r="M41" s="18">
        <v>4014000</v>
      </c>
      <c r="N41" s="19"/>
      <c r="O41" s="20" t="str">
        <f>MID(G41,3,FIND("-",G41,1)-3)&amp;IF(MID(G41,3,5)="CĐ-LT","LT","")</f>
        <v>T4</v>
      </c>
      <c r="R41" s="21" t="str">
        <f>IF(LEFT(G41,2)="18","NH 18-19","")&amp;O41</f>
        <v>NH 18-19T4</v>
      </c>
    </row>
    <row r="42" spans="1:18" ht="28.5" customHeight="1" x14ac:dyDescent="0.25">
      <c r="A42" s="13">
        <v>36</v>
      </c>
      <c r="B42" s="13" t="s">
        <v>288</v>
      </c>
      <c r="C42" s="13" t="s">
        <v>289</v>
      </c>
      <c r="D42" s="14" t="s">
        <v>290</v>
      </c>
      <c r="E42" s="15" t="s">
        <v>19</v>
      </c>
      <c r="F42" s="13" t="s">
        <v>291</v>
      </c>
      <c r="G42" s="16" t="s">
        <v>210</v>
      </c>
      <c r="H42" s="13" t="s">
        <v>17</v>
      </c>
      <c r="I42" s="13" t="s">
        <v>225</v>
      </c>
      <c r="J42" s="13" t="s">
        <v>225</v>
      </c>
      <c r="K42" s="13" t="s">
        <v>292</v>
      </c>
      <c r="L42" s="17" t="s">
        <v>293</v>
      </c>
      <c r="M42" s="18">
        <v>3420000</v>
      </c>
      <c r="N42" s="19"/>
      <c r="O42" s="20" t="str">
        <f>MID(G42,3,FIND("-",G42,1)-3)&amp;IF(MID(G42,3,5)="CĐ-LT","LT","")</f>
        <v>T4</v>
      </c>
      <c r="R42" s="21" t="str">
        <f>IF(LEFT(G42,2)="18","NH 18-19","")&amp;O42</f>
        <v>NH 18-19T4</v>
      </c>
    </row>
    <row r="43" spans="1:18" ht="28.5" customHeight="1" x14ac:dyDescent="0.25">
      <c r="A43" s="13">
        <v>37</v>
      </c>
      <c r="B43" s="13" t="s">
        <v>294</v>
      </c>
      <c r="C43" s="13" t="s">
        <v>295</v>
      </c>
      <c r="D43" s="14" t="s">
        <v>296</v>
      </c>
      <c r="E43" s="15" t="s">
        <v>15</v>
      </c>
      <c r="F43" s="13" t="s">
        <v>297</v>
      </c>
      <c r="G43" s="16" t="s">
        <v>30</v>
      </c>
      <c r="H43" s="13" t="s">
        <v>17</v>
      </c>
      <c r="I43" s="13" t="s">
        <v>225</v>
      </c>
      <c r="J43" s="13" t="s">
        <v>225</v>
      </c>
      <c r="K43" s="13" t="s">
        <v>298</v>
      </c>
      <c r="L43" s="17" t="s">
        <v>299</v>
      </c>
      <c r="M43" s="18">
        <v>4014000</v>
      </c>
      <c r="N43" s="19"/>
      <c r="O43" s="20" t="str">
        <f>MID(G43,3,FIND("-",G43,1)-3)&amp;IF(MID(G43,3,5)="CĐ-LT","LT","")</f>
        <v>T4</v>
      </c>
      <c r="R43" s="21" t="str">
        <f>IF(LEFT(G43,2)="18","NH 18-19","")&amp;O43</f>
        <v>NH 18-19T4</v>
      </c>
    </row>
    <row r="44" spans="1:18" ht="28.5" customHeight="1" x14ac:dyDescent="0.25">
      <c r="A44" s="13">
        <v>38</v>
      </c>
      <c r="B44" s="13" t="s">
        <v>300</v>
      </c>
      <c r="C44" s="13" t="s">
        <v>301</v>
      </c>
      <c r="D44" s="14" t="s">
        <v>302</v>
      </c>
      <c r="E44" s="15" t="s">
        <v>33</v>
      </c>
      <c r="F44" s="13" t="s">
        <v>303</v>
      </c>
      <c r="G44" s="16" t="s">
        <v>16</v>
      </c>
      <c r="H44" s="13" t="s">
        <v>17</v>
      </c>
      <c r="I44" s="13" t="s">
        <v>225</v>
      </c>
      <c r="J44" s="13" t="s">
        <v>225</v>
      </c>
      <c r="K44" s="13" t="s">
        <v>304</v>
      </c>
      <c r="L44" s="17" t="s">
        <v>305</v>
      </c>
      <c r="M44" s="18">
        <v>4014000</v>
      </c>
      <c r="N44" s="19"/>
      <c r="O44" s="20" t="str">
        <f>MID(G44,3,FIND("-",G44,1)-3)&amp;IF(MID(G44,3,5)="CĐ-LT","LT","")</f>
        <v>T4</v>
      </c>
      <c r="R44" s="21" t="str">
        <f>IF(LEFT(G44,2)="18","NH 18-19","")&amp;O44</f>
        <v>NH 18-19T4</v>
      </c>
    </row>
    <row r="45" spans="1:18" s="28" customFormat="1" ht="25.5" customHeight="1" x14ac:dyDescent="0.25">
      <c r="A45" s="67" t="s">
        <v>35</v>
      </c>
      <c r="B45" s="68"/>
      <c r="C45" s="68"/>
      <c r="D45" s="68"/>
      <c r="E45" s="22"/>
      <c r="F45" s="22"/>
      <c r="G45" s="22"/>
      <c r="H45" s="23"/>
      <c r="I45" s="24"/>
      <c r="J45" s="25"/>
      <c r="K45" s="26"/>
      <c r="L45" s="69">
        <f>SUM(M7:M44)</f>
        <v>146424000</v>
      </c>
      <c r="M45" s="70"/>
      <c r="N45" s="27"/>
      <c r="O45" s="20"/>
      <c r="P45" s="6"/>
      <c r="Q45" s="6"/>
    </row>
    <row r="46" spans="1:18" s="30" customFormat="1" ht="30" customHeight="1" x14ac:dyDescent="0.25">
      <c r="A46" s="71" t="str">
        <f>LEFT(_xll.VND(L45),LEN(_xll.VND(L45))-5)</f>
        <v xml:space="preserve">Một trăm bốn mươi sáu triệu bốn trăm hai mươi bốn ngàn đồng 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  <c r="O46" s="29" t="str">
        <f>LEFT(G46,5)</f>
        <v/>
      </c>
      <c r="P46" s="6"/>
      <c r="Q46" s="6"/>
    </row>
    <row r="47" spans="1:18" ht="15.75" customHeight="1" x14ac:dyDescent="0.25">
      <c r="A47" s="31"/>
      <c r="B47" s="31"/>
      <c r="C47" s="1"/>
      <c r="D47" s="2"/>
      <c r="E47" s="2"/>
      <c r="F47" s="1"/>
      <c r="G47" s="63" t="s">
        <v>306</v>
      </c>
      <c r="H47" s="63"/>
      <c r="I47" s="63"/>
      <c r="J47" s="63"/>
      <c r="K47" s="63"/>
      <c r="L47" s="63"/>
      <c r="M47" s="63"/>
      <c r="N47" s="63"/>
      <c r="O47" s="29"/>
    </row>
    <row r="48" spans="1:18" ht="15.75" customHeight="1" x14ac:dyDescent="0.25">
      <c r="A48" s="32" t="s">
        <v>36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9" t="str">
        <f>MID(G48,3,3)</f>
        <v/>
      </c>
    </row>
    <row r="49" spans="1:16" x14ac:dyDescent="0.25">
      <c r="A49" s="33"/>
      <c r="B49" s="33"/>
      <c r="C49" s="34"/>
      <c r="D49" s="35"/>
      <c r="E49" s="35"/>
      <c r="F49" s="35"/>
      <c r="G49" s="35"/>
      <c r="J49" s="34"/>
      <c r="K49" s="34"/>
      <c r="L49" s="34"/>
      <c r="M49" s="34"/>
      <c r="N49" s="6"/>
    </row>
    <row r="50" spans="1:16" x14ac:dyDescent="0.25">
      <c r="A50" s="33"/>
      <c r="B50" s="33"/>
      <c r="C50" s="34"/>
      <c r="D50" s="35"/>
      <c r="E50" s="35"/>
      <c r="F50" s="35"/>
      <c r="G50" s="35"/>
      <c r="H50" s="35"/>
      <c r="I50" s="35"/>
      <c r="J50" s="34"/>
      <c r="K50" s="34"/>
      <c r="L50" s="34"/>
      <c r="M50" s="34"/>
      <c r="N50" s="6"/>
    </row>
    <row r="51" spans="1:16" x14ac:dyDescent="0.25">
      <c r="A51" s="33"/>
      <c r="B51" s="33"/>
      <c r="C51" s="34"/>
      <c r="D51" s="35"/>
      <c r="E51" s="35"/>
      <c r="F51" s="35"/>
      <c r="G51" s="35"/>
      <c r="H51" s="35"/>
      <c r="I51" s="35"/>
      <c r="J51" s="34"/>
      <c r="K51" s="34"/>
      <c r="L51" s="34"/>
      <c r="M51" s="34"/>
      <c r="N51" s="6"/>
    </row>
    <row r="52" spans="1:16" s="28" customFormat="1" x14ac:dyDescent="0.25">
      <c r="A52" s="35" t="s">
        <v>37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6"/>
    </row>
    <row r="53" spans="1:16" s="28" customFormat="1" ht="18.75" customHeight="1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6"/>
    </row>
    <row r="54" spans="1:16" s="36" customFormat="1" x14ac:dyDescent="0.25">
      <c r="B54" s="37"/>
      <c r="C54" s="38" t="s">
        <v>38</v>
      </c>
      <c r="D54" s="39" t="s">
        <v>39</v>
      </c>
      <c r="E54" s="40"/>
      <c r="F54" s="40"/>
      <c r="G54" s="40"/>
      <c r="H54" s="40"/>
      <c r="I54" s="40"/>
      <c r="J54" s="41"/>
      <c r="K54" s="40"/>
      <c r="L54" s="40"/>
      <c r="M54" s="42"/>
    </row>
    <row r="55" spans="1:16" s="36" customFormat="1" x14ac:dyDescent="0.25">
      <c r="A55" s="43"/>
      <c r="B55" s="44"/>
      <c r="C55" s="45" t="s">
        <v>40</v>
      </c>
      <c r="D55" s="46">
        <f>SUMIF($R$7:$R$44,"NH 18-19CĐN",$M$7:$M$44)</f>
        <v>0</v>
      </c>
      <c r="E55" s="40"/>
      <c r="F55" s="40"/>
      <c r="G55" s="40"/>
      <c r="H55" s="40"/>
      <c r="I55" s="40"/>
      <c r="J55" s="41"/>
      <c r="K55" s="40"/>
      <c r="L55" s="40"/>
      <c r="M55" s="6"/>
    </row>
    <row r="56" spans="1:16" s="49" customFormat="1" ht="13.5" customHeight="1" x14ac:dyDescent="0.25">
      <c r="A56" s="43"/>
      <c r="B56" s="44"/>
      <c r="C56" s="45" t="s">
        <v>41</v>
      </c>
      <c r="D56" s="46">
        <f>SUMIF($R$7:$R$44,"NH 18-19TCN",$M$7:$M$44)</f>
        <v>0</v>
      </c>
      <c r="E56" s="47"/>
      <c r="F56" s="47"/>
      <c r="G56" s="47"/>
      <c r="H56" s="47"/>
      <c r="I56" s="40"/>
      <c r="J56" s="48"/>
      <c r="K56" s="47"/>
      <c r="L56" s="47"/>
      <c r="M56" s="6"/>
    </row>
    <row r="57" spans="1:16" s="49" customFormat="1" ht="13.5" customHeight="1" x14ac:dyDescent="0.25">
      <c r="A57" s="43"/>
      <c r="B57" s="50" t="s">
        <v>42</v>
      </c>
      <c r="C57" s="45" t="s">
        <v>43</v>
      </c>
      <c r="D57" s="46">
        <f>SUMIF($R$7:$R$44,"NH 18-19CĐ",$M$7:$M$44)+SUMIF($R$7:$R$44,"NH 18-19C1",$M$7:$M$44)</f>
        <v>18432000</v>
      </c>
      <c r="E57" s="47"/>
      <c r="F57" s="47"/>
      <c r="G57" s="47"/>
      <c r="H57" s="47"/>
      <c r="I57" s="47"/>
      <c r="J57" s="48"/>
      <c r="K57" s="47"/>
      <c r="L57" s="47"/>
      <c r="M57" s="6"/>
    </row>
    <row r="58" spans="1:16" s="49" customFormat="1" ht="13.5" customHeight="1" x14ac:dyDescent="0.25">
      <c r="A58" s="43"/>
      <c r="B58" s="50"/>
      <c r="C58" s="45" t="s">
        <v>44</v>
      </c>
      <c r="D58" s="46">
        <f>SUMIF($R$7:$R$44,"NH 18-19C2",$M$7:$M$44)+SUMIF($R$7:$R$44,"NH 18-19CĐLT",$M$7:$M$44)</f>
        <v>0</v>
      </c>
      <c r="E58" s="47"/>
      <c r="F58" s="47"/>
      <c r="G58" s="47"/>
      <c r="H58" s="47"/>
      <c r="I58" s="47"/>
      <c r="J58" s="48"/>
      <c r="K58" s="47"/>
      <c r="L58" s="47"/>
      <c r="M58" s="6"/>
    </row>
    <row r="59" spans="1:16" s="49" customFormat="1" ht="13.5" customHeight="1" x14ac:dyDescent="0.25">
      <c r="A59" s="43"/>
      <c r="B59" s="51">
        <f>SUM(B55:B57)</f>
        <v>0</v>
      </c>
      <c r="C59" s="45" t="s">
        <v>45</v>
      </c>
      <c r="D59" s="46">
        <f>SUMIF($R$7:$R$44,"NH 18-19T4",$M$7:$M$44)+SUMIF($R$7:$R$44,"NH 18-19T2",$M$7:$M$44)+SUMIF($R$7:$R$44,"NH 18-19T1",$M$7:$M$44)+SUMIF($R$7:$R$44,"NH 18-19TC",$M$7:$M$44)+SUMIF($R$7:$R$44,"NH 18-19TN",$M$7:$M$44)+SUMIF($R$7:$R$44,"NH 18-19TCT",$M$7:$M$44)+SUMIF($R$7:$R$44,"NH 18-19T3",$M$7:$M$44)</f>
        <v>127992000</v>
      </c>
      <c r="E59" s="47"/>
      <c r="F59" s="47"/>
      <c r="G59" s="47"/>
      <c r="H59" s="47"/>
      <c r="I59" s="47"/>
      <c r="J59" s="48"/>
      <c r="K59" s="47"/>
      <c r="L59" s="47"/>
      <c r="M59" s="6"/>
    </row>
    <row r="60" spans="1:16" s="49" customFormat="1" ht="13.5" customHeight="1" x14ac:dyDescent="0.25">
      <c r="B60" s="52"/>
      <c r="C60" s="53" t="s">
        <v>46</v>
      </c>
      <c r="D60" s="54">
        <f>SUM(D55:D59)</f>
        <v>146424000</v>
      </c>
      <c r="E60" s="47"/>
      <c r="F60" s="47"/>
      <c r="G60" s="47"/>
      <c r="H60" s="47"/>
      <c r="I60" s="47"/>
      <c r="J60" s="48"/>
      <c r="K60" s="47"/>
      <c r="L60" s="47"/>
      <c r="M60" s="6"/>
    </row>
    <row r="118" spans="16:16" x14ac:dyDescent="0.25">
      <c r="P118" s="55"/>
    </row>
    <row r="119" spans="16:16" x14ac:dyDescent="0.25">
      <c r="P119" s="55"/>
    </row>
    <row r="120" spans="16:16" x14ac:dyDescent="0.25">
      <c r="P120" s="55"/>
    </row>
    <row r="121" spans="16:16" x14ac:dyDescent="0.25">
      <c r="P121" s="55"/>
    </row>
    <row r="125" spans="16:16" x14ac:dyDescent="0.25">
      <c r="P125" s="28"/>
    </row>
    <row r="126" spans="16:16" x14ac:dyDescent="0.25">
      <c r="P126" s="28"/>
    </row>
    <row r="127" spans="16:16" x14ac:dyDescent="0.25">
      <c r="P127" s="56"/>
    </row>
    <row r="128" spans="16:16" x14ac:dyDescent="0.25">
      <c r="P128" s="36"/>
    </row>
    <row r="129" spans="16:16" x14ac:dyDescent="0.25">
      <c r="P129" s="49"/>
    </row>
    <row r="130" spans="16:16" x14ac:dyDescent="0.25">
      <c r="P130" s="49"/>
    </row>
    <row r="131" spans="16:16" x14ac:dyDescent="0.25">
      <c r="P131" s="49"/>
    </row>
    <row r="132" spans="16:16" x14ac:dyDescent="0.25">
      <c r="P132" s="49"/>
    </row>
  </sheetData>
  <mergeCells count="6">
    <mergeCell ref="G47:N47"/>
    <mergeCell ref="A4:N4"/>
    <mergeCell ref="A5:N5"/>
    <mergeCell ref="A45:D45"/>
    <mergeCell ref="L45:M45"/>
    <mergeCell ref="A46:N46"/>
  </mergeCells>
  <pageMargins left="0.38" right="0.2" top="0.34" bottom="0.39" header="0.32" footer="0.2"/>
  <pageSetup paperSize="9" fitToHeight="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view="pageBreakPreview" zoomScale="85" zoomScaleNormal="100" zoomScaleSheetLayoutView="85" workbookViewId="0">
      <selection activeCell="C8" sqref="C8"/>
    </sheetView>
  </sheetViews>
  <sheetFormatPr defaultRowHeight="15.75" x14ac:dyDescent="0.25"/>
  <cols>
    <col min="1" max="1" width="4.5703125" style="6" customWidth="1"/>
    <col min="2" max="2" width="10.140625" style="6" hidden="1" customWidth="1"/>
    <col min="3" max="3" width="12.42578125" style="6" customWidth="1"/>
    <col min="4" max="4" width="22.28515625" style="57" bestFit="1" customWidth="1"/>
    <col min="5" max="5" width="13" style="57" customWidth="1"/>
    <col min="6" max="6" width="1" style="6" hidden="1" customWidth="1"/>
    <col min="7" max="7" width="13.140625" style="6" customWidth="1"/>
    <col min="8" max="9" width="13" style="6" hidden="1" customWidth="1"/>
    <col min="10" max="10" width="11.85546875" style="6" hidden="1" customWidth="1"/>
    <col min="11" max="11" width="15.5703125" style="6" hidden="1" customWidth="1"/>
    <col min="12" max="12" width="9.85546875" style="6" customWidth="1"/>
    <col min="13" max="13" width="12.140625" style="21" customWidth="1"/>
    <col min="14" max="14" width="9.28515625" style="58" customWidth="1"/>
    <col min="15" max="15" width="8.85546875" style="6" customWidth="1"/>
    <col min="16" max="16" width="9.5703125" style="6" hidden="1" customWidth="1"/>
    <col min="17" max="17" width="10.140625" style="6" hidden="1" customWidth="1"/>
    <col min="18" max="18" width="14" style="6" customWidth="1"/>
    <col min="19" max="16384" width="9.140625" style="6"/>
  </cols>
  <sheetData>
    <row r="1" spans="1:18" x14ac:dyDescent="0.25">
      <c r="A1" s="1"/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3"/>
      <c r="N1" s="4"/>
      <c r="O1" s="5"/>
    </row>
    <row r="2" spans="1:18" x14ac:dyDescent="0.25">
      <c r="A2" s="1"/>
      <c r="B2" s="1"/>
      <c r="C2" s="1"/>
      <c r="D2" s="2"/>
      <c r="E2" s="2"/>
      <c r="F2" s="1"/>
      <c r="G2" s="1"/>
      <c r="H2" s="1"/>
      <c r="I2" s="1"/>
      <c r="J2" s="1"/>
      <c r="K2" s="1"/>
      <c r="L2" s="1"/>
      <c r="M2" s="3"/>
      <c r="N2" s="4"/>
      <c r="O2" s="1"/>
    </row>
    <row r="3" spans="1:18" ht="46.5" customHeight="1" x14ac:dyDescent="0.25">
      <c r="A3" s="1"/>
      <c r="B3" s="1"/>
      <c r="C3" s="1"/>
      <c r="D3" s="2"/>
      <c r="E3" s="2"/>
      <c r="F3" s="1"/>
      <c r="G3" s="1"/>
      <c r="H3" s="1"/>
      <c r="I3" s="1"/>
      <c r="J3" s="1"/>
      <c r="K3" s="1"/>
      <c r="L3" s="1"/>
      <c r="M3" s="3"/>
      <c r="N3" s="4"/>
      <c r="O3" s="1"/>
    </row>
    <row r="4" spans="1:18" ht="31.5" customHeight="1" x14ac:dyDescent="0.25">
      <c r="A4" s="64" t="s">
        <v>587</v>
      </c>
      <c r="B4" s="65"/>
      <c r="C4" s="64"/>
      <c r="D4" s="64"/>
      <c r="E4" s="64"/>
      <c r="F4" s="65"/>
      <c r="G4" s="64"/>
      <c r="H4" s="65"/>
      <c r="I4" s="65"/>
      <c r="J4" s="65"/>
      <c r="K4" s="65"/>
      <c r="L4" s="64"/>
      <c r="M4" s="64"/>
      <c r="N4" s="64"/>
    </row>
    <row r="5" spans="1:18" ht="23.25" customHeight="1" x14ac:dyDescent="0.25">
      <c r="A5" s="66" t="s">
        <v>583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P5" s="7"/>
    </row>
    <row r="6" spans="1:18" ht="39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11" t="s">
        <v>13</v>
      </c>
      <c r="N6" s="8" t="s">
        <v>14</v>
      </c>
      <c r="O6" s="12"/>
    </row>
    <row r="7" spans="1:18" ht="22.5" customHeight="1" x14ac:dyDescent="0.25">
      <c r="A7" s="13">
        <v>1</v>
      </c>
      <c r="B7" s="13" t="s">
        <v>310</v>
      </c>
      <c r="C7" s="13" t="s">
        <v>311</v>
      </c>
      <c r="D7" s="14" t="s">
        <v>184</v>
      </c>
      <c r="E7" s="15" t="s">
        <v>312</v>
      </c>
      <c r="F7" s="13" t="s">
        <v>313</v>
      </c>
      <c r="G7" s="16" t="s">
        <v>156</v>
      </c>
      <c r="H7" s="13" t="s">
        <v>17</v>
      </c>
      <c r="I7" s="13" t="s">
        <v>314</v>
      </c>
      <c r="J7" s="13" t="s">
        <v>314</v>
      </c>
      <c r="K7" s="13" t="s">
        <v>315</v>
      </c>
      <c r="L7" s="17" t="s">
        <v>316</v>
      </c>
      <c r="M7" s="18">
        <v>4014000</v>
      </c>
      <c r="N7" s="19"/>
      <c r="O7" s="20" t="str">
        <f>MID(G7,3,FIND("-",G7,1)-3)&amp;IF(MID(G7,3,5)="CĐ-LT","LT","")</f>
        <v>T4</v>
      </c>
      <c r="R7" s="21" t="str">
        <f>IF(LEFT(G7,2)="18","NH 18-19","")&amp;O7</f>
        <v>NH 18-19T4</v>
      </c>
    </row>
    <row r="8" spans="1:18" ht="22.5" customHeight="1" x14ac:dyDescent="0.25">
      <c r="A8" s="13">
        <v>2</v>
      </c>
      <c r="B8" s="13" t="s">
        <v>317</v>
      </c>
      <c r="C8" s="13" t="s">
        <v>318</v>
      </c>
      <c r="D8" s="14" t="s">
        <v>319</v>
      </c>
      <c r="E8" s="15" t="s">
        <v>320</v>
      </c>
      <c r="F8" s="13" t="s">
        <v>321</v>
      </c>
      <c r="G8" s="16" t="s">
        <v>18</v>
      </c>
      <c r="H8" s="13" t="s">
        <v>17</v>
      </c>
      <c r="I8" s="13" t="s">
        <v>314</v>
      </c>
      <c r="J8" s="13" t="s">
        <v>314</v>
      </c>
      <c r="K8" s="13" t="s">
        <v>322</v>
      </c>
      <c r="L8" s="17" t="s">
        <v>323</v>
      </c>
      <c r="M8" s="18">
        <v>4014000</v>
      </c>
      <c r="N8" s="19"/>
      <c r="O8" s="20" t="str">
        <f t="shared" ref="O8:O48" si="0">MID(G8,3,FIND("-",G8,1)-3)&amp;IF(MID(G8,3,5)="CĐ-LT","LT","")</f>
        <v>T4</v>
      </c>
      <c r="R8" s="21" t="str">
        <f t="shared" ref="R8:R48" si="1">IF(LEFT(G8,2)="18","NH 18-19","")&amp;O8</f>
        <v>NH 18-19T4</v>
      </c>
    </row>
    <row r="9" spans="1:18" ht="22.5" customHeight="1" x14ac:dyDescent="0.25">
      <c r="A9" s="13">
        <v>3</v>
      </c>
      <c r="B9" s="13" t="s">
        <v>324</v>
      </c>
      <c r="C9" s="13" t="s">
        <v>325</v>
      </c>
      <c r="D9" s="14" t="s">
        <v>249</v>
      </c>
      <c r="E9" s="15" t="s">
        <v>326</v>
      </c>
      <c r="F9" s="13" t="s">
        <v>327</v>
      </c>
      <c r="G9" s="16" t="s">
        <v>16</v>
      </c>
      <c r="H9" s="13" t="s">
        <v>17</v>
      </c>
      <c r="I9" s="13" t="s">
        <v>314</v>
      </c>
      <c r="J9" s="13" t="s">
        <v>314</v>
      </c>
      <c r="K9" s="13" t="s">
        <v>328</v>
      </c>
      <c r="L9" s="17" t="s">
        <v>329</v>
      </c>
      <c r="M9" s="18">
        <v>4014000</v>
      </c>
      <c r="N9" s="19"/>
      <c r="O9" s="20" t="str">
        <f t="shared" si="0"/>
        <v>T4</v>
      </c>
      <c r="R9" s="21" t="str">
        <f t="shared" si="1"/>
        <v>NH 18-19T4</v>
      </c>
    </row>
    <row r="10" spans="1:18" ht="22.5" customHeight="1" x14ac:dyDescent="0.25">
      <c r="A10" s="13">
        <v>4</v>
      </c>
      <c r="B10" s="13" t="s">
        <v>330</v>
      </c>
      <c r="C10" s="13" t="s">
        <v>331</v>
      </c>
      <c r="D10" s="14" t="s">
        <v>332</v>
      </c>
      <c r="E10" s="15" t="s">
        <v>333</v>
      </c>
      <c r="F10" s="13" t="s">
        <v>334</v>
      </c>
      <c r="G10" s="16" t="s">
        <v>335</v>
      </c>
      <c r="H10" s="13" t="s">
        <v>17</v>
      </c>
      <c r="I10" s="13" t="s">
        <v>314</v>
      </c>
      <c r="J10" s="13" t="s">
        <v>314</v>
      </c>
      <c r="K10" s="13" t="s">
        <v>336</v>
      </c>
      <c r="L10" s="17" t="s">
        <v>337</v>
      </c>
      <c r="M10" s="18">
        <v>3420000</v>
      </c>
      <c r="N10" s="19"/>
      <c r="O10" s="20" t="str">
        <f t="shared" si="0"/>
        <v>T4</v>
      </c>
      <c r="R10" s="21" t="str">
        <f t="shared" si="1"/>
        <v>NH 18-19T4</v>
      </c>
    </row>
    <row r="11" spans="1:18" ht="22.5" customHeight="1" x14ac:dyDescent="0.25">
      <c r="A11" s="13">
        <v>5</v>
      </c>
      <c r="B11" s="13" t="s">
        <v>338</v>
      </c>
      <c r="C11" s="13" t="s">
        <v>339</v>
      </c>
      <c r="D11" s="14" t="s">
        <v>249</v>
      </c>
      <c r="E11" s="15" t="s">
        <v>32</v>
      </c>
      <c r="F11" s="13" t="s">
        <v>340</v>
      </c>
      <c r="G11" s="16" t="s">
        <v>21</v>
      </c>
      <c r="H11" s="13" t="s">
        <v>17</v>
      </c>
      <c r="I11" s="13" t="s">
        <v>314</v>
      </c>
      <c r="J11" s="13" t="s">
        <v>314</v>
      </c>
      <c r="K11" s="13" t="s">
        <v>341</v>
      </c>
      <c r="L11" s="17" t="s">
        <v>342</v>
      </c>
      <c r="M11" s="18">
        <v>4014000</v>
      </c>
      <c r="N11" s="19"/>
      <c r="O11" s="20" t="str">
        <f t="shared" si="0"/>
        <v>T4</v>
      </c>
      <c r="R11" s="21" t="str">
        <f t="shared" si="1"/>
        <v>NH 18-19T4</v>
      </c>
    </row>
    <row r="12" spans="1:18" ht="22.5" customHeight="1" x14ac:dyDescent="0.25">
      <c r="A12" s="13">
        <v>6</v>
      </c>
      <c r="B12" s="13" t="s">
        <v>343</v>
      </c>
      <c r="C12" s="13" t="s">
        <v>344</v>
      </c>
      <c r="D12" s="14" t="s">
        <v>345</v>
      </c>
      <c r="E12" s="15" t="s">
        <v>346</v>
      </c>
      <c r="F12" s="13" t="s">
        <v>347</v>
      </c>
      <c r="G12" s="16" t="s">
        <v>348</v>
      </c>
      <c r="H12" s="13" t="s">
        <v>17</v>
      </c>
      <c r="I12" s="13" t="s">
        <v>314</v>
      </c>
      <c r="J12" s="13" t="s">
        <v>314</v>
      </c>
      <c r="K12" s="13" t="s">
        <v>349</v>
      </c>
      <c r="L12" s="17" t="s">
        <v>350</v>
      </c>
      <c r="M12" s="18">
        <v>4014000</v>
      </c>
      <c r="N12" s="19"/>
      <c r="O12" s="20" t="str">
        <f t="shared" si="0"/>
        <v>T4</v>
      </c>
      <c r="R12" s="21" t="str">
        <f t="shared" si="1"/>
        <v>NH 18-19T4</v>
      </c>
    </row>
    <row r="13" spans="1:18" ht="22.5" customHeight="1" x14ac:dyDescent="0.25">
      <c r="A13" s="13">
        <v>7</v>
      </c>
      <c r="B13" s="13" t="s">
        <v>351</v>
      </c>
      <c r="C13" s="13" t="s">
        <v>352</v>
      </c>
      <c r="D13" s="14" t="s">
        <v>353</v>
      </c>
      <c r="E13" s="15" t="s">
        <v>80</v>
      </c>
      <c r="F13" s="13" t="s">
        <v>354</v>
      </c>
      <c r="G13" s="16" t="s">
        <v>355</v>
      </c>
      <c r="H13" s="13" t="s">
        <v>17</v>
      </c>
      <c r="I13" s="13" t="s">
        <v>314</v>
      </c>
      <c r="J13" s="13" t="s">
        <v>314</v>
      </c>
      <c r="K13" s="13" t="s">
        <v>356</v>
      </c>
      <c r="L13" s="17" t="s">
        <v>357</v>
      </c>
      <c r="M13" s="18">
        <v>2300000</v>
      </c>
      <c r="N13" s="19"/>
      <c r="O13" s="20" t="str">
        <f t="shared" si="0"/>
        <v>C1</v>
      </c>
      <c r="R13" s="21" t="str">
        <f t="shared" si="1"/>
        <v>NH 18-19C1</v>
      </c>
    </row>
    <row r="14" spans="1:18" ht="22.5" customHeight="1" x14ac:dyDescent="0.25">
      <c r="A14" s="13">
        <v>8</v>
      </c>
      <c r="B14" s="13" t="s">
        <v>358</v>
      </c>
      <c r="C14" s="13" t="s">
        <v>359</v>
      </c>
      <c r="D14" s="14" t="s">
        <v>360</v>
      </c>
      <c r="E14" s="15" t="s">
        <v>80</v>
      </c>
      <c r="F14" s="13" t="s">
        <v>361</v>
      </c>
      <c r="G14" s="16" t="s">
        <v>16</v>
      </c>
      <c r="H14" s="13" t="s">
        <v>17</v>
      </c>
      <c r="I14" s="13" t="s">
        <v>314</v>
      </c>
      <c r="J14" s="13" t="s">
        <v>314</v>
      </c>
      <c r="K14" s="13" t="s">
        <v>362</v>
      </c>
      <c r="L14" s="17" t="s">
        <v>363</v>
      </c>
      <c r="M14" s="18">
        <v>4014000</v>
      </c>
      <c r="N14" s="19"/>
      <c r="O14" s="20" t="str">
        <f t="shared" si="0"/>
        <v>T4</v>
      </c>
      <c r="R14" s="21" t="str">
        <f t="shared" si="1"/>
        <v>NH 18-19T4</v>
      </c>
    </row>
    <row r="15" spans="1:18" ht="22.5" customHeight="1" x14ac:dyDescent="0.25">
      <c r="A15" s="13">
        <v>9</v>
      </c>
      <c r="B15" s="13" t="s">
        <v>364</v>
      </c>
      <c r="C15" s="13" t="s">
        <v>365</v>
      </c>
      <c r="D15" s="14" t="s">
        <v>366</v>
      </c>
      <c r="E15" s="15" t="s">
        <v>367</v>
      </c>
      <c r="F15" s="13" t="s">
        <v>368</v>
      </c>
      <c r="G15" s="16" t="s">
        <v>68</v>
      </c>
      <c r="H15" s="13" t="s">
        <v>17</v>
      </c>
      <c r="I15" s="13" t="s">
        <v>314</v>
      </c>
      <c r="J15" s="13" t="s">
        <v>314</v>
      </c>
      <c r="K15" s="13" t="s">
        <v>369</v>
      </c>
      <c r="L15" s="17" t="s">
        <v>370</v>
      </c>
      <c r="M15" s="18">
        <v>4608000</v>
      </c>
      <c r="N15" s="19"/>
      <c r="O15" s="20" t="str">
        <f t="shared" si="0"/>
        <v>C1</v>
      </c>
      <c r="R15" s="21" t="str">
        <f t="shared" si="1"/>
        <v>NH 18-19C1</v>
      </c>
    </row>
    <row r="16" spans="1:18" ht="22.5" customHeight="1" x14ac:dyDescent="0.25">
      <c r="A16" s="13">
        <v>10</v>
      </c>
      <c r="B16" s="13" t="s">
        <v>371</v>
      </c>
      <c r="C16" s="13" t="s">
        <v>372</v>
      </c>
      <c r="D16" s="14" t="s">
        <v>373</v>
      </c>
      <c r="E16" s="15" t="s">
        <v>374</v>
      </c>
      <c r="F16" s="13" t="s">
        <v>375</v>
      </c>
      <c r="G16" s="16" t="s">
        <v>30</v>
      </c>
      <c r="H16" s="13" t="s">
        <v>17</v>
      </c>
      <c r="I16" s="13" t="s">
        <v>314</v>
      </c>
      <c r="J16" s="13" t="s">
        <v>314</v>
      </c>
      <c r="K16" s="13" t="s">
        <v>376</v>
      </c>
      <c r="L16" s="17" t="s">
        <v>377</v>
      </c>
      <c r="M16" s="18">
        <v>4014000</v>
      </c>
      <c r="N16" s="19"/>
      <c r="O16" s="20" t="str">
        <f t="shared" si="0"/>
        <v>T4</v>
      </c>
      <c r="R16" s="21" t="str">
        <f t="shared" si="1"/>
        <v>NH 18-19T4</v>
      </c>
    </row>
    <row r="17" spans="1:18" ht="22.5" customHeight="1" x14ac:dyDescent="0.25">
      <c r="A17" s="13">
        <v>11</v>
      </c>
      <c r="B17" s="13" t="s">
        <v>378</v>
      </c>
      <c r="C17" s="13" t="s">
        <v>379</v>
      </c>
      <c r="D17" s="14" t="s">
        <v>380</v>
      </c>
      <c r="E17" s="15" t="s">
        <v>28</v>
      </c>
      <c r="F17" s="13" t="s">
        <v>381</v>
      </c>
      <c r="G17" s="16" t="s">
        <v>18</v>
      </c>
      <c r="H17" s="13" t="s">
        <v>17</v>
      </c>
      <c r="I17" s="13" t="s">
        <v>314</v>
      </c>
      <c r="J17" s="13" t="s">
        <v>314</v>
      </c>
      <c r="K17" s="13" t="s">
        <v>382</v>
      </c>
      <c r="L17" s="17" t="s">
        <v>383</v>
      </c>
      <c r="M17" s="18">
        <v>4014000</v>
      </c>
      <c r="N17" s="19"/>
      <c r="O17" s="20" t="str">
        <f t="shared" si="0"/>
        <v>T4</v>
      </c>
      <c r="R17" s="21" t="str">
        <f t="shared" si="1"/>
        <v>NH 18-19T4</v>
      </c>
    </row>
    <row r="18" spans="1:18" ht="22.5" customHeight="1" x14ac:dyDescent="0.25">
      <c r="A18" s="13">
        <v>12</v>
      </c>
      <c r="B18" s="13" t="s">
        <v>384</v>
      </c>
      <c r="C18" s="13" t="s">
        <v>385</v>
      </c>
      <c r="D18" s="14" t="s">
        <v>386</v>
      </c>
      <c r="E18" s="15" t="s">
        <v>387</v>
      </c>
      <c r="F18" s="13" t="s">
        <v>388</v>
      </c>
      <c r="G18" s="16" t="s">
        <v>389</v>
      </c>
      <c r="H18" s="13" t="s">
        <v>17</v>
      </c>
      <c r="I18" s="13" t="s">
        <v>314</v>
      </c>
      <c r="J18" s="13" t="s">
        <v>314</v>
      </c>
      <c r="K18" s="13" t="s">
        <v>390</v>
      </c>
      <c r="L18" s="17" t="s">
        <v>391</v>
      </c>
      <c r="M18" s="18">
        <v>3420000</v>
      </c>
      <c r="N18" s="19"/>
      <c r="O18" s="20" t="str">
        <f t="shared" si="0"/>
        <v>T4</v>
      </c>
      <c r="R18" s="21" t="str">
        <f t="shared" si="1"/>
        <v>NH 18-19T4</v>
      </c>
    </row>
    <row r="19" spans="1:18" ht="22.5" customHeight="1" x14ac:dyDescent="0.25">
      <c r="A19" s="13">
        <v>13</v>
      </c>
      <c r="B19" s="13" t="s">
        <v>392</v>
      </c>
      <c r="C19" s="13" t="s">
        <v>393</v>
      </c>
      <c r="D19" s="14" t="s">
        <v>394</v>
      </c>
      <c r="E19" s="15" t="s">
        <v>395</v>
      </c>
      <c r="F19" s="13" t="s">
        <v>396</v>
      </c>
      <c r="G19" s="16" t="s">
        <v>397</v>
      </c>
      <c r="H19" s="13" t="s">
        <v>17</v>
      </c>
      <c r="I19" s="13" t="s">
        <v>314</v>
      </c>
      <c r="J19" s="13" t="s">
        <v>314</v>
      </c>
      <c r="K19" s="13" t="s">
        <v>398</v>
      </c>
      <c r="L19" s="17" t="s">
        <v>399</v>
      </c>
      <c r="M19" s="18">
        <v>3888000</v>
      </c>
      <c r="N19" s="19"/>
      <c r="O19" s="20" t="str">
        <f t="shared" si="0"/>
        <v>C1</v>
      </c>
      <c r="R19" s="21" t="str">
        <f t="shared" si="1"/>
        <v>NH 18-19C1</v>
      </c>
    </row>
    <row r="20" spans="1:18" ht="22.5" customHeight="1" x14ac:dyDescent="0.25">
      <c r="A20" s="13">
        <v>14</v>
      </c>
      <c r="B20" s="13" t="s">
        <v>400</v>
      </c>
      <c r="C20" s="13" t="s">
        <v>401</v>
      </c>
      <c r="D20" s="14" t="s">
        <v>402</v>
      </c>
      <c r="E20" s="15" t="s">
        <v>403</v>
      </c>
      <c r="F20" s="13" t="s">
        <v>404</v>
      </c>
      <c r="G20" s="16" t="s">
        <v>405</v>
      </c>
      <c r="H20" s="13" t="s">
        <v>17</v>
      </c>
      <c r="I20" s="13" t="s">
        <v>314</v>
      </c>
      <c r="J20" s="13" t="s">
        <v>314</v>
      </c>
      <c r="K20" s="13" t="s">
        <v>406</v>
      </c>
      <c r="L20" s="17" t="s">
        <v>407</v>
      </c>
      <c r="M20" s="18">
        <v>4014000</v>
      </c>
      <c r="N20" s="19"/>
      <c r="O20" s="20" t="str">
        <f t="shared" si="0"/>
        <v>T4</v>
      </c>
      <c r="R20" s="21" t="str">
        <f t="shared" si="1"/>
        <v>NH 18-19T4</v>
      </c>
    </row>
    <row r="21" spans="1:18" ht="22.5" customHeight="1" x14ac:dyDescent="0.25">
      <c r="A21" s="13">
        <v>15</v>
      </c>
      <c r="B21" s="13" t="s">
        <v>408</v>
      </c>
      <c r="C21" s="13" t="s">
        <v>409</v>
      </c>
      <c r="D21" s="14" t="s">
        <v>410</v>
      </c>
      <c r="E21" s="15" t="s">
        <v>411</v>
      </c>
      <c r="F21" s="13" t="s">
        <v>412</v>
      </c>
      <c r="G21" s="16" t="s">
        <v>413</v>
      </c>
      <c r="H21" s="13" t="s">
        <v>259</v>
      </c>
      <c r="I21" s="13" t="s">
        <v>314</v>
      </c>
      <c r="J21" s="13" t="s">
        <v>314</v>
      </c>
      <c r="K21" s="13" t="s">
        <v>414</v>
      </c>
      <c r="L21" s="17" t="s">
        <v>415</v>
      </c>
      <c r="M21" s="18">
        <v>3220000</v>
      </c>
      <c r="N21" s="19"/>
      <c r="O21" s="20" t="str">
        <f t="shared" si="0"/>
        <v>CĐ</v>
      </c>
      <c r="R21" s="21" t="str">
        <f t="shared" si="1"/>
        <v>CĐ</v>
      </c>
    </row>
    <row r="22" spans="1:18" ht="22.5" customHeight="1" x14ac:dyDescent="0.25">
      <c r="A22" s="13">
        <v>16</v>
      </c>
      <c r="B22" s="13" t="s">
        <v>416</v>
      </c>
      <c r="C22" s="13" t="s">
        <v>417</v>
      </c>
      <c r="D22" s="14" t="s">
        <v>418</v>
      </c>
      <c r="E22" s="15" t="s">
        <v>28</v>
      </c>
      <c r="F22" s="13" t="s">
        <v>419</v>
      </c>
      <c r="G22" s="16" t="s">
        <v>16</v>
      </c>
      <c r="H22" s="13" t="s">
        <v>17</v>
      </c>
      <c r="I22" s="13" t="s">
        <v>314</v>
      </c>
      <c r="J22" s="13" t="s">
        <v>314</v>
      </c>
      <c r="K22" s="13" t="s">
        <v>420</v>
      </c>
      <c r="L22" s="17" t="s">
        <v>421</v>
      </c>
      <c r="M22" s="18">
        <v>4014000</v>
      </c>
      <c r="N22" s="19"/>
      <c r="O22" s="20" t="str">
        <f t="shared" si="0"/>
        <v>T4</v>
      </c>
      <c r="R22" s="21" t="str">
        <f t="shared" si="1"/>
        <v>NH 18-19T4</v>
      </c>
    </row>
    <row r="23" spans="1:18" ht="22.5" customHeight="1" x14ac:dyDescent="0.25">
      <c r="A23" s="13">
        <v>17</v>
      </c>
      <c r="B23" s="13" t="s">
        <v>422</v>
      </c>
      <c r="C23" s="13" t="s">
        <v>423</v>
      </c>
      <c r="D23" s="14" t="s">
        <v>424</v>
      </c>
      <c r="E23" s="15" t="s">
        <v>122</v>
      </c>
      <c r="F23" s="13" t="s">
        <v>425</v>
      </c>
      <c r="G23" s="16" t="s">
        <v>68</v>
      </c>
      <c r="H23" s="13" t="s">
        <v>17</v>
      </c>
      <c r="I23" s="13" t="s">
        <v>314</v>
      </c>
      <c r="J23" s="13" t="s">
        <v>314</v>
      </c>
      <c r="K23" s="13" t="s">
        <v>426</v>
      </c>
      <c r="L23" s="17" t="s">
        <v>427</v>
      </c>
      <c r="M23" s="18">
        <v>4608000</v>
      </c>
      <c r="N23" s="19"/>
      <c r="O23" s="20" t="str">
        <f t="shared" si="0"/>
        <v>C1</v>
      </c>
      <c r="R23" s="21" t="str">
        <f t="shared" si="1"/>
        <v>NH 18-19C1</v>
      </c>
    </row>
    <row r="24" spans="1:18" ht="22.5" customHeight="1" x14ac:dyDescent="0.25">
      <c r="A24" s="13">
        <v>18</v>
      </c>
      <c r="B24" s="13" t="s">
        <v>428</v>
      </c>
      <c r="C24" s="13" t="s">
        <v>429</v>
      </c>
      <c r="D24" s="14" t="s">
        <v>430</v>
      </c>
      <c r="E24" s="15" t="s">
        <v>431</v>
      </c>
      <c r="F24" s="13" t="s">
        <v>432</v>
      </c>
      <c r="G24" s="16" t="s">
        <v>30</v>
      </c>
      <c r="H24" s="13" t="s">
        <v>17</v>
      </c>
      <c r="I24" s="13" t="s">
        <v>314</v>
      </c>
      <c r="J24" s="13" t="s">
        <v>314</v>
      </c>
      <c r="K24" s="13" t="s">
        <v>433</v>
      </c>
      <c r="L24" s="17" t="s">
        <v>434</v>
      </c>
      <c r="M24" s="18">
        <v>4014000</v>
      </c>
      <c r="N24" s="19"/>
      <c r="O24" s="20" t="str">
        <f t="shared" si="0"/>
        <v>T4</v>
      </c>
      <c r="R24" s="21" t="str">
        <f t="shared" si="1"/>
        <v>NH 18-19T4</v>
      </c>
    </row>
    <row r="25" spans="1:18" ht="22.5" customHeight="1" x14ac:dyDescent="0.25">
      <c r="A25" s="13">
        <v>19</v>
      </c>
      <c r="B25" s="13" t="s">
        <v>435</v>
      </c>
      <c r="C25" s="13" t="s">
        <v>436</v>
      </c>
      <c r="D25" s="14" t="s">
        <v>437</v>
      </c>
      <c r="E25" s="15" t="s">
        <v>411</v>
      </c>
      <c r="F25" s="13" t="s">
        <v>438</v>
      </c>
      <c r="G25" s="16" t="s">
        <v>27</v>
      </c>
      <c r="H25" s="13" t="s">
        <v>17</v>
      </c>
      <c r="I25" s="13" t="s">
        <v>314</v>
      </c>
      <c r="J25" s="13" t="s">
        <v>314</v>
      </c>
      <c r="K25" s="13" t="s">
        <v>439</v>
      </c>
      <c r="L25" s="17" t="s">
        <v>440</v>
      </c>
      <c r="M25" s="18">
        <v>4014000</v>
      </c>
      <c r="N25" s="19"/>
      <c r="O25" s="20" t="str">
        <f t="shared" si="0"/>
        <v>T4</v>
      </c>
      <c r="R25" s="21" t="str">
        <f t="shared" si="1"/>
        <v>NH 18-19T4</v>
      </c>
    </row>
    <row r="26" spans="1:18" ht="22.5" customHeight="1" x14ac:dyDescent="0.25">
      <c r="A26" s="13">
        <v>20</v>
      </c>
      <c r="B26" s="13" t="s">
        <v>441</v>
      </c>
      <c r="C26" s="13" t="s">
        <v>442</v>
      </c>
      <c r="D26" s="14" t="s">
        <v>443</v>
      </c>
      <c r="E26" s="15" t="s">
        <v>250</v>
      </c>
      <c r="F26" s="13" t="s">
        <v>444</v>
      </c>
      <c r="G26" s="16" t="s">
        <v>16</v>
      </c>
      <c r="H26" s="13" t="s">
        <v>17</v>
      </c>
      <c r="I26" s="13" t="s">
        <v>314</v>
      </c>
      <c r="J26" s="13" t="s">
        <v>314</v>
      </c>
      <c r="K26" s="13" t="s">
        <v>445</v>
      </c>
      <c r="L26" s="17" t="s">
        <v>446</v>
      </c>
      <c r="M26" s="18">
        <v>4014000</v>
      </c>
      <c r="N26" s="19"/>
      <c r="O26" s="20" t="str">
        <f t="shared" si="0"/>
        <v>T4</v>
      </c>
      <c r="R26" s="21" t="str">
        <f t="shared" si="1"/>
        <v>NH 18-19T4</v>
      </c>
    </row>
    <row r="27" spans="1:18" ht="22.5" customHeight="1" x14ac:dyDescent="0.25">
      <c r="A27" s="13">
        <v>21</v>
      </c>
      <c r="B27" s="13" t="s">
        <v>447</v>
      </c>
      <c r="C27" s="13" t="s">
        <v>448</v>
      </c>
      <c r="D27" s="14" t="s">
        <v>449</v>
      </c>
      <c r="E27" s="15" t="s">
        <v>450</v>
      </c>
      <c r="F27" s="13" t="s">
        <v>451</v>
      </c>
      <c r="G27" s="16" t="s">
        <v>452</v>
      </c>
      <c r="H27" s="13" t="s">
        <v>17</v>
      </c>
      <c r="I27" s="13" t="s">
        <v>314</v>
      </c>
      <c r="J27" s="13" t="s">
        <v>314</v>
      </c>
      <c r="K27" s="13" t="s">
        <v>453</v>
      </c>
      <c r="L27" s="17" t="s">
        <v>454</v>
      </c>
      <c r="M27" s="18">
        <v>4608000</v>
      </c>
      <c r="N27" s="19"/>
      <c r="O27" s="20" t="str">
        <f t="shared" si="0"/>
        <v>C1</v>
      </c>
      <c r="R27" s="21" t="str">
        <f t="shared" si="1"/>
        <v>NH 18-19C1</v>
      </c>
    </row>
    <row r="28" spans="1:18" ht="22.5" customHeight="1" x14ac:dyDescent="0.25">
      <c r="A28" s="13">
        <v>22</v>
      </c>
      <c r="B28" s="13" t="s">
        <v>455</v>
      </c>
      <c r="C28" s="13" t="s">
        <v>456</v>
      </c>
      <c r="D28" s="14" t="s">
        <v>457</v>
      </c>
      <c r="E28" s="15" t="s">
        <v>458</v>
      </c>
      <c r="F28" s="13" t="s">
        <v>459</v>
      </c>
      <c r="G28" s="16" t="s">
        <v>389</v>
      </c>
      <c r="H28" s="13" t="s">
        <v>17</v>
      </c>
      <c r="I28" s="13" t="s">
        <v>314</v>
      </c>
      <c r="J28" s="13" t="s">
        <v>314</v>
      </c>
      <c r="K28" s="13" t="s">
        <v>460</v>
      </c>
      <c r="L28" s="17" t="s">
        <v>461</v>
      </c>
      <c r="M28" s="18">
        <v>3420000</v>
      </c>
      <c r="N28" s="19"/>
      <c r="O28" s="20" t="str">
        <f t="shared" si="0"/>
        <v>T4</v>
      </c>
      <c r="R28" s="21" t="str">
        <f t="shared" si="1"/>
        <v>NH 18-19T4</v>
      </c>
    </row>
    <row r="29" spans="1:18" ht="22.5" customHeight="1" x14ac:dyDescent="0.25">
      <c r="A29" s="13">
        <v>23</v>
      </c>
      <c r="B29" s="13" t="s">
        <v>462</v>
      </c>
      <c r="C29" s="13" t="s">
        <v>463</v>
      </c>
      <c r="D29" s="14" t="s">
        <v>464</v>
      </c>
      <c r="E29" s="15" t="s">
        <v>22</v>
      </c>
      <c r="F29" s="13" t="s">
        <v>135</v>
      </c>
      <c r="G29" s="16" t="s">
        <v>16</v>
      </c>
      <c r="H29" s="13" t="s">
        <v>17</v>
      </c>
      <c r="I29" s="13" t="s">
        <v>314</v>
      </c>
      <c r="J29" s="13" t="s">
        <v>314</v>
      </c>
      <c r="K29" s="13" t="s">
        <v>465</v>
      </c>
      <c r="L29" s="17" t="s">
        <v>466</v>
      </c>
      <c r="M29" s="18">
        <v>4014000</v>
      </c>
      <c r="N29" s="19"/>
      <c r="O29" s="20" t="str">
        <f t="shared" si="0"/>
        <v>T4</v>
      </c>
      <c r="R29" s="21" t="str">
        <f t="shared" si="1"/>
        <v>NH 18-19T4</v>
      </c>
    </row>
    <row r="30" spans="1:18" ht="22.5" customHeight="1" x14ac:dyDescent="0.25">
      <c r="A30" s="13">
        <v>24</v>
      </c>
      <c r="B30" s="13" t="s">
        <v>467</v>
      </c>
      <c r="C30" s="13" t="s">
        <v>468</v>
      </c>
      <c r="D30" s="14" t="s">
        <v>469</v>
      </c>
      <c r="E30" s="15" t="s">
        <v>470</v>
      </c>
      <c r="F30" s="13" t="s">
        <v>471</v>
      </c>
      <c r="G30" s="16" t="s">
        <v>171</v>
      </c>
      <c r="H30" s="13" t="s">
        <v>17</v>
      </c>
      <c r="I30" s="13" t="s">
        <v>314</v>
      </c>
      <c r="J30" s="13" t="s">
        <v>314</v>
      </c>
      <c r="K30" s="13" t="s">
        <v>472</v>
      </c>
      <c r="L30" s="17" t="s">
        <v>473</v>
      </c>
      <c r="M30" s="18">
        <v>4014000</v>
      </c>
      <c r="N30" s="19"/>
      <c r="O30" s="20" t="str">
        <f t="shared" si="0"/>
        <v>T4</v>
      </c>
      <c r="R30" s="21" t="str">
        <f t="shared" si="1"/>
        <v>NH 18-19T4</v>
      </c>
    </row>
    <row r="31" spans="1:18" ht="22.5" customHeight="1" x14ac:dyDescent="0.25">
      <c r="A31" s="13">
        <v>25</v>
      </c>
      <c r="B31" s="13" t="s">
        <v>474</v>
      </c>
      <c r="C31" s="13" t="s">
        <v>475</v>
      </c>
      <c r="D31" s="14" t="s">
        <v>476</v>
      </c>
      <c r="E31" s="15" t="s">
        <v>477</v>
      </c>
      <c r="F31" s="13" t="s">
        <v>478</v>
      </c>
      <c r="G31" s="16" t="s">
        <v>479</v>
      </c>
      <c r="H31" s="13" t="s">
        <v>17</v>
      </c>
      <c r="I31" s="13" t="s">
        <v>314</v>
      </c>
      <c r="J31" s="13" t="s">
        <v>314</v>
      </c>
      <c r="K31" s="13" t="s">
        <v>480</v>
      </c>
      <c r="L31" s="17" t="s">
        <v>481</v>
      </c>
      <c r="M31" s="18">
        <v>4014000</v>
      </c>
      <c r="N31" s="19"/>
      <c r="O31" s="20" t="str">
        <f t="shared" si="0"/>
        <v>T4</v>
      </c>
      <c r="R31" s="21" t="str">
        <f t="shared" si="1"/>
        <v>NH 18-19T4</v>
      </c>
    </row>
    <row r="32" spans="1:18" ht="22.5" customHeight="1" x14ac:dyDescent="0.25">
      <c r="A32" s="13">
        <v>26</v>
      </c>
      <c r="B32" s="13" t="s">
        <v>482</v>
      </c>
      <c r="C32" s="13" t="s">
        <v>483</v>
      </c>
      <c r="D32" s="14" t="s">
        <v>484</v>
      </c>
      <c r="E32" s="15" t="s">
        <v>73</v>
      </c>
      <c r="F32" s="13" t="s">
        <v>485</v>
      </c>
      <c r="G32" s="16" t="s">
        <v>21</v>
      </c>
      <c r="H32" s="13" t="s">
        <v>17</v>
      </c>
      <c r="I32" s="13" t="s">
        <v>314</v>
      </c>
      <c r="J32" s="13" t="s">
        <v>314</v>
      </c>
      <c r="K32" s="13" t="s">
        <v>486</v>
      </c>
      <c r="L32" s="17" t="s">
        <v>487</v>
      </c>
      <c r="M32" s="18">
        <v>4014000</v>
      </c>
      <c r="N32" s="19"/>
      <c r="O32" s="20" t="str">
        <f t="shared" si="0"/>
        <v>T4</v>
      </c>
      <c r="R32" s="21" t="str">
        <f t="shared" si="1"/>
        <v>NH 18-19T4</v>
      </c>
    </row>
    <row r="33" spans="1:18" ht="22.5" customHeight="1" x14ac:dyDescent="0.25">
      <c r="A33" s="13">
        <v>27</v>
      </c>
      <c r="B33" s="13" t="s">
        <v>488</v>
      </c>
      <c r="C33" s="13" t="s">
        <v>489</v>
      </c>
      <c r="D33" s="14" t="s">
        <v>121</v>
      </c>
      <c r="E33" s="15" t="s">
        <v>22</v>
      </c>
      <c r="F33" s="13" t="s">
        <v>490</v>
      </c>
      <c r="G33" s="16" t="s">
        <v>491</v>
      </c>
      <c r="H33" s="13" t="s">
        <v>17</v>
      </c>
      <c r="I33" s="13" t="s">
        <v>314</v>
      </c>
      <c r="J33" s="13" t="s">
        <v>314</v>
      </c>
      <c r="K33" s="13" t="s">
        <v>492</v>
      </c>
      <c r="L33" s="17" t="s">
        <v>493</v>
      </c>
      <c r="M33" s="18">
        <v>4608000</v>
      </c>
      <c r="N33" s="19"/>
      <c r="O33" s="20" t="str">
        <f t="shared" si="0"/>
        <v>C1</v>
      </c>
      <c r="R33" s="21" t="str">
        <f t="shared" si="1"/>
        <v>NH 18-19C1</v>
      </c>
    </row>
    <row r="34" spans="1:18" ht="22.5" customHeight="1" x14ac:dyDescent="0.25">
      <c r="A34" s="13">
        <v>28</v>
      </c>
      <c r="B34" s="13" t="s">
        <v>494</v>
      </c>
      <c r="C34" s="13" t="s">
        <v>495</v>
      </c>
      <c r="D34" s="14" t="s">
        <v>496</v>
      </c>
      <c r="E34" s="15" t="s">
        <v>497</v>
      </c>
      <c r="F34" s="13" t="s">
        <v>498</v>
      </c>
      <c r="G34" s="16" t="s">
        <v>179</v>
      </c>
      <c r="H34" s="13" t="s">
        <v>17</v>
      </c>
      <c r="I34" s="13" t="s">
        <v>314</v>
      </c>
      <c r="J34" s="13" t="s">
        <v>314</v>
      </c>
      <c r="K34" s="13" t="s">
        <v>499</v>
      </c>
      <c r="L34" s="17" t="s">
        <v>500</v>
      </c>
      <c r="M34" s="18">
        <v>4014000</v>
      </c>
      <c r="N34" s="19"/>
      <c r="O34" s="20" t="str">
        <f t="shared" si="0"/>
        <v>T4</v>
      </c>
      <c r="R34" s="21" t="str">
        <f t="shared" si="1"/>
        <v>NH 18-19T4</v>
      </c>
    </row>
    <row r="35" spans="1:18" ht="22.5" customHeight="1" x14ac:dyDescent="0.25">
      <c r="A35" s="13">
        <v>29</v>
      </c>
      <c r="B35" s="13" t="s">
        <v>501</v>
      </c>
      <c r="C35" s="13" t="s">
        <v>502</v>
      </c>
      <c r="D35" s="14" t="s">
        <v>503</v>
      </c>
      <c r="E35" s="15" t="s">
        <v>387</v>
      </c>
      <c r="F35" s="13" t="s">
        <v>504</v>
      </c>
      <c r="G35" s="16" t="s">
        <v>335</v>
      </c>
      <c r="H35" s="13" t="s">
        <v>17</v>
      </c>
      <c r="I35" s="13" t="s">
        <v>314</v>
      </c>
      <c r="J35" s="13" t="s">
        <v>314</v>
      </c>
      <c r="K35" s="13" t="s">
        <v>505</v>
      </c>
      <c r="L35" s="17" t="s">
        <v>506</v>
      </c>
      <c r="M35" s="18">
        <v>3420000</v>
      </c>
      <c r="N35" s="19"/>
      <c r="O35" s="20" t="str">
        <f t="shared" si="0"/>
        <v>T4</v>
      </c>
      <c r="R35" s="21" t="str">
        <f t="shared" si="1"/>
        <v>NH 18-19T4</v>
      </c>
    </row>
    <row r="36" spans="1:18" ht="22.5" customHeight="1" x14ac:dyDescent="0.25">
      <c r="A36" s="13">
        <v>30</v>
      </c>
      <c r="B36" s="13" t="s">
        <v>507</v>
      </c>
      <c r="C36" s="13" t="s">
        <v>508</v>
      </c>
      <c r="D36" s="14" t="s">
        <v>509</v>
      </c>
      <c r="E36" s="15" t="s">
        <v>15</v>
      </c>
      <c r="F36" s="13" t="s">
        <v>510</v>
      </c>
      <c r="G36" s="16" t="s">
        <v>511</v>
      </c>
      <c r="H36" s="13" t="s">
        <v>17</v>
      </c>
      <c r="I36" s="13" t="s">
        <v>314</v>
      </c>
      <c r="J36" s="13" t="s">
        <v>314</v>
      </c>
      <c r="K36" s="13" t="s">
        <v>512</v>
      </c>
      <c r="L36" s="17" t="s">
        <v>513</v>
      </c>
      <c r="M36" s="18">
        <v>4014000</v>
      </c>
      <c r="N36" s="19"/>
      <c r="O36" s="20" t="str">
        <f t="shared" si="0"/>
        <v>T4</v>
      </c>
      <c r="R36" s="21" t="str">
        <f t="shared" si="1"/>
        <v>NH 18-19T4</v>
      </c>
    </row>
    <row r="37" spans="1:18" ht="22.5" customHeight="1" x14ac:dyDescent="0.25">
      <c r="A37" s="13">
        <v>31</v>
      </c>
      <c r="B37" s="13" t="s">
        <v>514</v>
      </c>
      <c r="C37" s="13" t="s">
        <v>515</v>
      </c>
      <c r="D37" s="14" t="s">
        <v>516</v>
      </c>
      <c r="E37" s="15" t="s">
        <v>395</v>
      </c>
      <c r="F37" s="13" t="s">
        <v>517</v>
      </c>
      <c r="G37" s="16" t="s">
        <v>30</v>
      </c>
      <c r="H37" s="13" t="s">
        <v>17</v>
      </c>
      <c r="I37" s="13" t="s">
        <v>314</v>
      </c>
      <c r="J37" s="13" t="s">
        <v>314</v>
      </c>
      <c r="K37" s="13" t="s">
        <v>518</v>
      </c>
      <c r="L37" s="17" t="s">
        <v>519</v>
      </c>
      <c r="M37" s="18">
        <v>4014000</v>
      </c>
      <c r="N37" s="19"/>
      <c r="O37" s="20" t="str">
        <f t="shared" si="0"/>
        <v>T4</v>
      </c>
      <c r="R37" s="21" t="str">
        <f t="shared" si="1"/>
        <v>NH 18-19T4</v>
      </c>
    </row>
    <row r="38" spans="1:18" ht="22.5" customHeight="1" x14ac:dyDescent="0.25">
      <c r="A38" s="13">
        <v>32</v>
      </c>
      <c r="B38" s="13" t="s">
        <v>520</v>
      </c>
      <c r="C38" s="13" t="s">
        <v>521</v>
      </c>
      <c r="D38" s="14" t="s">
        <v>522</v>
      </c>
      <c r="E38" s="15" t="s">
        <v>523</v>
      </c>
      <c r="F38" s="13" t="s">
        <v>524</v>
      </c>
      <c r="G38" s="16" t="s">
        <v>171</v>
      </c>
      <c r="H38" s="13" t="s">
        <v>17</v>
      </c>
      <c r="I38" s="13" t="s">
        <v>314</v>
      </c>
      <c r="J38" s="13" t="s">
        <v>314</v>
      </c>
      <c r="K38" s="13" t="s">
        <v>525</v>
      </c>
      <c r="L38" s="17" t="s">
        <v>526</v>
      </c>
      <c r="M38" s="18">
        <v>4014000</v>
      </c>
      <c r="N38" s="19"/>
      <c r="O38" s="20" t="str">
        <f t="shared" si="0"/>
        <v>T4</v>
      </c>
      <c r="R38" s="21" t="str">
        <f t="shared" si="1"/>
        <v>NH 18-19T4</v>
      </c>
    </row>
    <row r="39" spans="1:18" ht="22.5" customHeight="1" x14ac:dyDescent="0.25">
      <c r="A39" s="13">
        <v>33</v>
      </c>
      <c r="B39" s="13" t="s">
        <v>527</v>
      </c>
      <c r="C39" s="13" t="s">
        <v>528</v>
      </c>
      <c r="D39" s="14" t="s">
        <v>529</v>
      </c>
      <c r="E39" s="15" t="s">
        <v>15</v>
      </c>
      <c r="F39" s="13" t="s">
        <v>148</v>
      </c>
      <c r="G39" s="16" t="s">
        <v>68</v>
      </c>
      <c r="H39" s="13" t="s">
        <v>17</v>
      </c>
      <c r="I39" s="13" t="s">
        <v>314</v>
      </c>
      <c r="J39" s="13" t="s">
        <v>314</v>
      </c>
      <c r="K39" s="13" t="s">
        <v>530</v>
      </c>
      <c r="L39" s="17" t="s">
        <v>531</v>
      </c>
      <c r="M39" s="18">
        <v>4608000</v>
      </c>
      <c r="N39" s="19"/>
      <c r="O39" s="20" t="str">
        <f t="shared" si="0"/>
        <v>C1</v>
      </c>
      <c r="R39" s="21" t="str">
        <f t="shared" si="1"/>
        <v>NH 18-19C1</v>
      </c>
    </row>
    <row r="40" spans="1:18" ht="22.5" customHeight="1" x14ac:dyDescent="0.25">
      <c r="A40" s="13">
        <v>34</v>
      </c>
      <c r="B40" s="13" t="s">
        <v>532</v>
      </c>
      <c r="C40" s="13" t="s">
        <v>533</v>
      </c>
      <c r="D40" s="14" t="s">
        <v>534</v>
      </c>
      <c r="E40" s="15" t="s">
        <v>320</v>
      </c>
      <c r="F40" s="13" t="s">
        <v>535</v>
      </c>
      <c r="G40" s="16" t="s">
        <v>210</v>
      </c>
      <c r="H40" s="13" t="s">
        <v>17</v>
      </c>
      <c r="I40" s="13" t="s">
        <v>314</v>
      </c>
      <c r="J40" s="13" t="s">
        <v>314</v>
      </c>
      <c r="K40" s="13" t="s">
        <v>536</v>
      </c>
      <c r="L40" s="17" t="s">
        <v>537</v>
      </c>
      <c r="M40" s="18">
        <v>3420000</v>
      </c>
      <c r="N40" s="19"/>
      <c r="O40" s="20" t="str">
        <f t="shared" si="0"/>
        <v>T4</v>
      </c>
      <c r="R40" s="21" t="str">
        <f t="shared" si="1"/>
        <v>NH 18-19T4</v>
      </c>
    </row>
    <row r="41" spans="1:18" ht="22.5" customHeight="1" x14ac:dyDescent="0.25">
      <c r="A41" s="13">
        <v>35</v>
      </c>
      <c r="B41" s="13" t="s">
        <v>538</v>
      </c>
      <c r="C41" s="13" t="s">
        <v>539</v>
      </c>
      <c r="D41" s="14" t="s">
        <v>484</v>
      </c>
      <c r="E41" s="15" t="s">
        <v>32</v>
      </c>
      <c r="F41" s="13" t="s">
        <v>540</v>
      </c>
      <c r="G41" s="16" t="s">
        <v>18</v>
      </c>
      <c r="H41" s="13" t="s">
        <v>17</v>
      </c>
      <c r="I41" s="13" t="s">
        <v>314</v>
      </c>
      <c r="J41" s="13" t="s">
        <v>314</v>
      </c>
      <c r="K41" s="13" t="s">
        <v>541</v>
      </c>
      <c r="L41" s="17" t="s">
        <v>542</v>
      </c>
      <c r="M41" s="18">
        <v>4014000</v>
      </c>
      <c r="N41" s="19"/>
      <c r="O41" s="20" t="str">
        <f t="shared" si="0"/>
        <v>T4</v>
      </c>
      <c r="R41" s="21" t="str">
        <f t="shared" si="1"/>
        <v>NH 18-19T4</v>
      </c>
    </row>
    <row r="42" spans="1:18" ht="22.5" customHeight="1" x14ac:dyDescent="0.25">
      <c r="A42" s="13">
        <v>36</v>
      </c>
      <c r="B42" s="13" t="s">
        <v>543</v>
      </c>
      <c r="C42" s="13" t="s">
        <v>544</v>
      </c>
      <c r="D42" s="14" t="s">
        <v>545</v>
      </c>
      <c r="E42" s="15" t="s">
        <v>546</v>
      </c>
      <c r="F42" s="13" t="s">
        <v>313</v>
      </c>
      <c r="G42" s="16" t="s">
        <v>16</v>
      </c>
      <c r="H42" s="13" t="s">
        <v>17</v>
      </c>
      <c r="I42" s="13" t="s">
        <v>314</v>
      </c>
      <c r="J42" s="13" t="s">
        <v>314</v>
      </c>
      <c r="K42" s="13" t="s">
        <v>547</v>
      </c>
      <c r="L42" s="17" t="s">
        <v>548</v>
      </c>
      <c r="M42" s="18">
        <v>4014000</v>
      </c>
      <c r="N42" s="19"/>
      <c r="O42" s="20" t="str">
        <f t="shared" si="0"/>
        <v>T4</v>
      </c>
      <c r="R42" s="21" t="str">
        <f t="shared" si="1"/>
        <v>NH 18-19T4</v>
      </c>
    </row>
    <row r="43" spans="1:18" ht="22.5" customHeight="1" x14ac:dyDescent="0.25">
      <c r="A43" s="13">
        <v>37</v>
      </c>
      <c r="B43" s="13" t="s">
        <v>549</v>
      </c>
      <c r="C43" s="13" t="s">
        <v>550</v>
      </c>
      <c r="D43" s="14" t="s">
        <v>373</v>
      </c>
      <c r="E43" s="15" t="s">
        <v>546</v>
      </c>
      <c r="F43" s="13" t="s">
        <v>272</v>
      </c>
      <c r="G43" s="16" t="s">
        <v>16</v>
      </c>
      <c r="H43" s="13" t="s">
        <v>17</v>
      </c>
      <c r="I43" s="13" t="s">
        <v>314</v>
      </c>
      <c r="J43" s="13" t="s">
        <v>314</v>
      </c>
      <c r="K43" s="13" t="s">
        <v>551</v>
      </c>
      <c r="L43" s="17" t="s">
        <v>552</v>
      </c>
      <c r="M43" s="18">
        <v>4014000</v>
      </c>
      <c r="N43" s="19"/>
      <c r="O43" s="20" t="str">
        <f t="shared" si="0"/>
        <v>T4</v>
      </c>
      <c r="R43" s="21" t="str">
        <f t="shared" si="1"/>
        <v>NH 18-19T4</v>
      </c>
    </row>
    <row r="44" spans="1:18" ht="22.5" customHeight="1" x14ac:dyDescent="0.25">
      <c r="A44" s="13">
        <v>38</v>
      </c>
      <c r="B44" s="13" t="s">
        <v>553</v>
      </c>
      <c r="C44" s="13" t="s">
        <v>554</v>
      </c>
      <c r="D44" s="14" t="s">
        <v>555</v>
      </c>
      <c r="E44" s="15" t="s">
        <v>458</v>
      </c>
      <c r="F44" s="13" t="s">
        <v>556</v>
      </c>
      <c r="G44" s="16" t="s">
        <v>171</v>
      </c>
      <c r="H44" s="13" t="s">
        <v>17</v>
      </c>
      <c r="I44" s="13" t="s">
        <v>314</v>
      </c>
      <c r="J44" s="13" t="s">
        <v>314</v>
      </c>
      <c r="K44" s="13" t="s">
        <v>557</v>
      </c>
      <c r="L44" s="17" t="s">
        <v>558</v>
      </c>
      <c r="M44" s="18">
        <v>4014000</v>
      </c>
      <c r="N44" s="19"/>
      <c r="O44" s="20" t="str">
        <f t="shared" si="0"/>
        <v>T4</v>
      </c>
      <c r="R44" s="21" t="str">
        <f t="shared" si="1"/>
        <v>NH 18-19T4</v>
      </c>
    </row>
    <row r="45" spans="1:18" ht="22.5" customHeight="1" x14ac:dyDescent="0.25">
      <c r="A45" s="13">
        <v>39</v>
      </c>
      <c r="B45" s="13" t="s">
        <v>559</v>
      </c>
      <c r="C45" s="13" t="s">
        <v>560</v>
      </c>
      <c r="D45" s="14" t="s">
        <v>561</v>
      </c>
      <c r="E45" s="15" t="s">
        <v>122</v>
      </c>
      <c r="F45" s="13" t="s">
        <v>498</v>
      </c>
      <c r="G45" s="16" t="s">
        <v>179</v>
      </c>
      <c r="H45" s="13" t="s">
        <v>17</v>
      </c>
      <c r="I45" s="13" t="s">
        <v>314</v>
      </c>
      <c r="J45" s="13" t="s">
        <v>314</v>
      </c>
      <c r="K45" s="13" t="s">
        <v>562</v>
      </c>
      <c r="L45" s="17" t="s">
        <v>563</v>
      </c>
      <c r="M45" s="18">
        <v>4014000</v>
      </c>
      <c r="N45" s="19"/>
      <c r="O45" s="20" t="str">
        <f t="shared" si="0"/>
        <v>T4</v>
      </c>
      <c r="R45" s="21" t="str">
        <f t="shared" si="1"/>
        <v>NH 18-19T4</v>
      </c>
    </row>
    <row r="46" spans="1:18" ht="22.5" customHeight="1" x14ac:dyDescent="0.25">
      <c r="A46" s="13">
        <v>40</v>
      </c>
      <c r="B46" s="13" t="s">
        <v>564</v>
      </c>
      <c r="C46" s="13" t="s">
        <v>565</v>
      </c>
      <c r="D46" s="14" t="s">
        <v>566</v>
      </c>
      <c r="E46" s="15" t="s">
        <v>567</v>
      </c>
      <c r="F46" s="13" t="s">
        <v>568</v>
      </c>
      <c r="G46" s="16" t="s">
        <v>16</v>
      </c>
      <c r="H46" s="13" t="s">
        <v>17</v>
      </c>
      <c r="I46" s="13" t="s">
        <v>314</v>
      </c>
      <c r="J46" s="13" t="s">
        <v>314</v>
      </c>
      <c r="K46" s="13" t="s">
        <v>569</v>
      </c>
      <c r="L46" s="17" t="s">
        <v>570</v>
      </c>
      <c r="M46" s="18">
        <v>4014000</v>
      </c>
      <c r="N46" s="19"/>
      <c r="O46" s="20" t="str">
        <f t="shared" si="0"/>
        <v>T4</v>
      </c>
      <c r="R46" s="21" t="str">
        <f t="shared" si="1"/>
        <v>NH 18-19T4</v>
      </c>
    </row>
    <row r="47" spans="1:18" ht="22.5" customHeight="1" x14ac:dyDescent="0.25">
      <c r="A47" s="13">
        <v>41</v>
      </c>
      <c r="B47" s="13" t="s">
        <v>571</v>
      </c>
      <c r="C47" s="13" t="s">
        <v>572</v>
      </c>
      <c r="D47" s="14" t="s">
        <v>573</v>
      </c>
      <c r="E47" s="15" t="s">
        <v>574</v>
      </c>
      <c r="F47" s="13" t="s">
        <v>257</v>
      </c>
      <c r="G47" s="16" t="s">
        <v>23</v>
      </c>
      <c r="H47" s="13" t="s">
        <v>17</v>
      </c>
      <c r="I47" s="13" t="s">
        <v>314</v>
      </c>
      <c r="J47" s="13" t="s">
        <v>314</v>
      </c>
      <c r="K47" s="13" t="s">
        <v>575</v>
      </c>
      <c r="L47" s="17" t="s">
        <v>576</v>
      </c>
      <c r="M47" s="18">
        <v>4014000</v>
      </c>
      <c r="N47" s="19"/>
      <c r="O47" s="20" t="str">
        <f t="shared" si="0"/>
        <v>T4</v>
      </c>
      <c r="R47" s="21" t="str">
        <f t="shared" si="1"/>
        <v>NH 18-19T4</v>
      </c>
    </row>
    <row r="48" spans="1:18" ht="22.5" customHeight="1" x14ac:dyDescent="0.25">
      <c r="A48" s="13">
        <v>42</v>
      </c>
      <c r="B48" s="13" t="s">
        <v>577</v>
      </c>
      <c r="C48" s="13" t="s">
        <v>578</v>
      </c>
      <c r="D48" s="14" t="s">
        <v>579</v>
      </c>
      <c r="E48" s="15" t="s">
        <v>326</v>
      </c>
      <c r="F48" s="13" t="s">
        <v>580</v>
      </c>
      <c r="G48" s="16" t="s">
        <v>16</v>
      </c>
      <c r="H48" s="13" t="s">
        <v>17</v>
      </c>
      <c r="I48" s="13" t="s">
        <v>314</v>
      </c>
      <c r="J48" s="13" t="s">
        <v>314</v>
      </c>
      <c r="K48" s="13" t="s">
        <v>581</v>
      </c>
      <c r="L48" s="17" t="s">
        <v>582</v>
      </c>
      <c r="M48" s="18">
        <v>4014000</v>
      </c>
      <c r="N48" s="19"/>
      <c r="O48" s="20" t="str">
        <f t="shared" si="0"/>
        <v>T4</v>
      </c>
      <c r="R48" s="21" t="str">
        <f t="shared" si="1"/>
        <v>NH 18-19T4</v>
      </c>
    </row>
    <row r="49" spans="1:17" s="28" customFormat="1" ht="25.5" customHeight="1" x14ac:dyDescent="0.25">
      <c r="A49" s="67" t="s">
        <v>35</v>
      </c>
      <c r="B49" s="68"/>
      <c r="C49" s="68"/>
      <c r="D49" s="68"/>
      <c r="E49" s="22"/>
      <c r="F49" s="22"/>
      <c r="G49" s="22"/>
      <c r="H49" s="23"/>
      <c r="I49" s="24"/>
      <c r="J49" s="25"/>
      <c r="K49" s="26"/>
      <c r="L49" s="69">
        <f>SUM(M7:M48)</f>
        <v>165954000</v>
      </c>
      <c r="M49" s="70"/>
      <c r="N49" s="27"/>
      <c r="O49" s="20"/>
      <c r="P49" s="6"/>
      <c r="Q49" s="6"/>
    </row>
    <row r="50" spans="1:17" s="30" customFormat="1" ht="30" customHeight="1" x14ac:dyDescent="0.25">
      <c r="A50" s="71" t="str">
        <f>LEFT(_xll.VND(L49),LEN(_xll.VND(L49))-5)</f>
        <v xml:space="preserve">Một trăm sáu mươi lăm triệu chín trăm năm mươi bốn ngàn đồng 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29" t="str">
        <f>LEFT(G50,5)</f>
        <v/>
      </c>
      <c r="P50" s="6"/>
      <c r="Q50" s="6"/>
    </row>
    <row r="51" spans="1:17" ht="15.75" customHeight="1" x14ac:dyDescent="0.25">
      <c r="A51" s="31"/>
      <c r="B51" s="31"/>
      <c r="C51" s="1"/>
      <c r="D51" s="2"/>
      <c r="E51" s="2"/>
      <c r="F51" s="1"/>
      <c r="G51" s="63" t="s">
        <v>584</v>
      </c>
      <c r="H51" s="63"/>
      <c r="I51" s="63"/>
      <c r="J51" s="63"/>
      <c r="K51" s="63"/>
      <c r="L51" s="63"/>
      <c r="M51" s="63"/>
      <c r="N51" s="63"/>
      <c r="O51" s="29"/>
    </row>
    <row r="52" spans="1:17" ht="15.75" customHeight="1" x14ac:dyDescent="0.25">
      <c r="A52" s="32" t="s">
        <v>36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29" t="str">
        <f>MID(G52,3,3)</f>
        <v/>
      </c>
    </row>
    <row r="53" spans="1:17" x14ac:dyDescent="0.25">
      <c r="A53" s="33"/>
      <c r="B53" s="33"/>
      <c r="C53" s="34"/>
      <c r="D53" s="35"/>
      <c r="E53" s="35"/>
      <c r="F53" s="35"/>
      <c r="G53" s="35"/>
      <c r="J53" s="34"/>
      <c r="K53" s="34"/>
      <c r="L53" s="34"/>
      <c r="M53" s="34"/>
      <c r="N53" s="6"/>
    </row>
    <row r="54" spans="1:17" x14ac:dyDescent="0.25">
      <c r="A54" s="33"/>
      <c r="B54" s="33"/>
      <c r="C54" s="34"/>
      <c r="D54" s="35"/>
      <c r="E54" s="35"/>
      <c r="F54" s="35"/>
      <c r="G54" s="35"/>
      <c r="H54" s="35"/>
      <c r="I54" s="35"/>
      <c r="J54" s="34"/>
      <c r="K54" s="34"/>
      <c r="L54" s="34"/>
      <c r="M54" s="34"/>
      <c r="N54" s="6"/>
    </row>
    <row r="55" spans="1:17" x14ac:dyDescent="0.25">
      <c r="A55" s="33"/>
      <c r="B55" s="33"/>
      <c r="C55" s="34"/>
      <c r="D55" s="35"/>
      <c r="E55" s="35"/>
      <c r="F55" s="35"/>
      <c r="G55" s="35"/>
      <c r="H55" s="35"/>
      <c r="I55" s="35"/>
      <c r="J55" s="34"/>
      <c r="K55" s="34"/>
      <c r="L55" s="34"/>
      <c r="M55" s="34"/>
      <c r="N55" s="6"/>
    </row>
    <row r="56" spans="1:17" s="28" customFormat="1" x14ac:dyDescent="0.25">
      <c r="A56" s="35" t="s">
        <v>37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6"/>
    </row>
    <row r="57" spans="1:17" s="28" customFormat="1" ht="18.75" customHeight="1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6"/>
    </row>
    <row r="58" spans="1:17" s="36" customFormat="1" x14ac:dyDescent="0.25">
      <c r="B58" s="37"/>
      <c r="C58" s="38" t="s">
        <v>38</v>
      </c>
      <c r="D58" s="39" t="s">
        <v>586</v>
      </c>
      <c r="E58" s="39" t="s">
        <v>585</v>
      </c>
      <c r="F58" s="39"/>
      <c r="G58" s="39" t="s">
        <v>39</v>
      </c>
      <c r="H58" s="40"/>
      <c r="I58" s="40"/>
      <c r="J58" s="40"/>
      <c r="K58" s="40"/>
      <c r="L58" s="40"/>
      <c r="M58" s="41"/>
      <c r="N58" s="40"/>
      <c r="O58" s="40"/>
      <c r="P58" s="42"/>
    </row>
    <row r="59" spans="1:17" s="36" customFormat="1" x14ac:dyDescent="0.25">
      <c r="A59" s="43"/>
      <c r="B59" s="44"/>
      <c r="C59" s="45" t="s">
        <v>40</v>
      </c>
      <c r="D59" s="46">
        <f>SUMIF($O$7:$O$48,"CĐN",$M$7:$M$48)</f>
        <v>0</v>
      </c>
      <c r="E59" s="46">
        <f>SUMIF($R$7:$R$48,"CĐN",$M$7:$M$48)</f>
        <v>0</v>
      </c>
      <c r="F59" s="62"/>
      <c r="G59" s="46">
        <f>SUMIF($R$7:$R$48,"NH 18-19CĐN",$M$7:$M$48)</f>
        <v>0</v>
      </c>
      <c r="H59" s="40"/>
      <c r="I59" s="40"/>
      <c r="J59" s="40"/>
      <c r="K59" s="40"/>
      <c r="L59" s="40"/>
      <c r="M59" s="41"/>
      <c r="N59" s="40"/>
      <c r="O59" s="40"/>
      <c r="P59" s="6"/>
    </row>
    <row r="60" spans="1:17" s="49" customFormat="1" ht="13.5" customHeight="1" x14ac:dyDescent="0.25">
      <c r="A60" s="43"/>
      <c r="B60" s="44"/>
      <c r="C60" s="45" t="s">
        <v>41</v>
      </c>
      <c r="D60" s="46">
        <f>SUMIF($O$7:$O$48,"TCN",$M$7:$M$48)</f>
        <v>0</v>
      </c>
      <c r="E60" s="46">
        <f>SUMIF($R$7:$R$48,"TCN",$M$7:$M$48)</f>
        <v>0</v>
      </c>
      <c r="F60" s="61"/>
      <c r="G60" s="46">
        <f>SUMIF($R$7:$R$48,"NH 18-19TCN",$M$7:$M$48)</f>
        <v>0</v>
      </c>
      <c r="H60" s="47"/>
      <c r="I60" s="47"/>
      <c r="J60" s="47"/>
      <c r="K60" s="47"/>
      <c r="L60" s="40"/>
      <c r="M60" s="48"/>
      <c r="N60" s="47"/>
      <c r="O60" s="47"/>
      <c r="P60" s="6"/>
    </row>
    <row r="61" spans="1:17" s="49" customFormat="1" ht="13.5" customHeight="1" x14ac:dyDescent="0.25">
      <c r="A61" s="43"/>
      <c r="B61" s="50" t="s">
        <v>42</v>
      </c>
      <c r="C61" s="45" t="s">
        <v>43</v>
      </c>
      <c r="D61" s="46">
        <f>SUMIF($O$7:$O$48,"CĐ",$M$7:$M$48)+SUMIF($O$7:$O$48,"C1",$M$7:$M$48)</f>
        <v>32448000</v>
      </c>
      <c r="E61" s="46">
        <f>SUMIF($R$7:$R$48,"CĐ",$M$7:$M$48)+SUMIF($R$7:$R$48,"C1",$M$7:$M$48)</f>
        <v>3220000</v>
      </c>
      <c r="F61" s="61"/>
      <c r="G61" s="46">
        <f>SUMIF($R$7:$R$48,"NH 18-19CĐ",$M$7:$M$48)+SUMIF($R$7:$R$48,"NH 18-19C1",$M$7:$M$48)</f>
        <v>29228000</v>
      </c>
      <c r="H61" s="47"/>
      <c r="I61" s="47"/>
      <c r="J61" s="47"/>
      <c r="K61" s="47"/>
      <c r="L61" s="47"/>
      <c r="M61" s="48"/>
      <c r="N61" s="47"/>
      <c r="O61" s="47"/>
      <c r="P61" s="6"/>
    </row>
    <row r="62" spans="1:17" s="49" customFormat="1" ht="13.5" customHeight="1" x14ac:dyDescent="0.25">
      <c r="A62" s="43"/>
      <c r="B62" s="50"/>
      <c r="C62" s="45" t="s">
        <v>44</v>
      </c>
      <c r="D62" s="46">
        <f>SUMIF($O$7:$O$48,"C2",$M$7:$M$48)+SUMIF($O$7:$O$48,"CĐLT",$M$7:$M$48)</f>
        <v>0</v>
      </c>
      <c r="E62" s="46">
        <f>SUMIF($R$7:$R$48,"C2",$M$7:$M$48)+SUMIF($R$7:$R$48,"CĐLT",$M$7:$M$48)</f>
        <v>0</v>
      </c>
      <c r="F62" s="61"/>
      <c r="G62" s="46">
        <f>SUMIF($R$7:$R$48,"NH 18-19C2",$M$7:$M$48)+SUMIF($R$7:$R$48,"NH 18-19CĐLT",$M$7:$M$48)</f>
        <v>0</v>
      </c>
      <c r="H62" s="47"/>
      <c r="I62" s="47"/>
      <c r="J62" s="47"/>
      <c r="K62" s="47"/>
      <c r="L62" s="47"/>
      <c r="M62" s="48"/>
      <c r="N62" s="47"/>
      <c r="O62" s="47"/>
      <c r="P62" s="6"/>
    </row>
    <row r="63" spans="1:17" s="49" customFormat="1" ht="13.5" customHeight="1" x14ac:dyDescent="0.25">
      <c r="A63" s="43"/>
      <c r="B63" s="51">
        <f>SUM(B59:B61)</f>
        <v>0</v>
      </c>
      <c r="C63" s="45" t="s">
        <v>45</v>
      </c>
      <c r="D63" s="46">
        <f>SUMIF($O$7:$O$48,"T4",$M$7:$M$48)+SUMIF($O$7:$O$48,"T2",$M$7:$M$48)+SUMIF($O$7:$O$48,"T3",$M$7:$M$48)+SUMIF($O$7:$O$48,"TC",$M$7:$M$48)+SUMIF($O$7:$O$48,"TN",$M$7:$M$48)+SUMIF($O$7:$O$48,"TCT",$M$7:$M$48)+SUMIF($O$7:$O$48,"T1",$M$7:$M$48)</f>
        <v>133506000</v>
      </c>
      <c r="E63" s="46">
        <f>SUMIF($R$7:$R$48,"T4",$M$7:$M$48)+SUMIF($R$7:$R$48,"T2",$M$7:$M$48)+SUMIF($R$7:$R$48,"TC",$M$7:$M$48)+SUMIF($R$7:$R$48,"TN",$M$7:$M$48)+SUMIF($R$7:$R$48,"TCT",$M$7:$M$48)</f>
        <v>0</v>
      </c>
      <c r="F63" s="61"/>
      <c r="G63" s="46">
        <f>SUMIF($R$7:$R$48,"NH 18-19T4",$M$7:$M$48)+SUMIF($R$7:$R$48,"NH 18-19T2",$M$7:$M$48)+SUMIF($R$7:$R$48,"NH 18-19T1",$M$7:$M$48)+SUMIF($R$7:$R$48,"NH 18-19TC",$M$7:$M$48)+SUMIF($R$7:$R$48,"NH 18-19TN",$M$7:$M$48)+SUMIF($R$7:$R$48,"NH 18-19TCT",$M$7:$M$48)+SUMIF($R$7:$R$48,"NH 18-19T3",$M$7:$M$48)</f>
        <v>133506000</v>
      </c>
      <c r="H63" s="47"/>
      <c r="I63" s="47"/>
      <c r="J63" s="47"/>
      <c r="K63" s="47"/>
      <c r="L63" s="47"/>
      <c r="M63" s="48"/>
      <c r="N63" s="47"/>
      <c r="O63" s="47"/>
      <c r="P63" s="6"/>
    </row>
    <row r="64" spans="1:17" s="49" customFormat="1" ht="13.5" customHeight="1" x14ac:dyDescent="0.25">
      <c r="B64" s="52"/>
      <c r="C64" s="53" t="s">
        <v>46</v>
      </c>
      <c r="D64" s="54">
        <f>SUM(D59:D63)</f>
        <v>165954000</v>
      </c>
      <c r="E64" s="60">
        <f>SUM(E59:E63)</f>
        <v>3220000</v>
      </c>
      <c r="F64" s="59"/>
      <c r="G64" s="54">
        <f>SUM(G59:G63)</f>
        <v>162734000</v>
      </c>
      <c r="H64" s="47"/>
      <c r="I64" s="47"/>
      <c r="J64" s="47"/>
      <c r="K64" s="47"/>
      <c r="L64" s="47"/>
      <c r="M64" s="48"/>
      <c r="N64" s="47"/>
      <c r="O64" s="47"/>
      <c r="P64" s="6"/>
    </row>
    <row r="122" spans="16:16" x14ac:dyDescent="0.25">
      <c r="P122" s="55"/>
    </row>
    <row r="123" spans="16:16" x14ac:dyDescent="0.25">
      <c r="P123" s="55"/>
    </row>
    <row r="124" spans="16:16" x14ac:dyDescent="0.25">
      <c r="P124" s="55"/>
    </row>
    <row r="125" spans="16:16" x14ac:dyDescent="0.25">
      <c r="P125" s="55"/>
    </row>
    <row r="129" spans="16:16" x14ac:dyDescent="0.25">
      <c r="P129" s="28"/>
    </row>
    <row r="130" spans="16:16" x14ac:dyDescent="0.25">
      <c r="P130" s="28"/>
    </row>
    <row r="131" spans="16:16" x14ac:dyDescent="0.25">
      <c r="P131" s="56"/>
    </row>
    <row r="132" spans="16:16" x14ac:dyDescent="0.25">
      <c r="P132" s="36"/>
    </row>
    <row r="133" spans="16:16" x14ac:dyDescent="0.25">
      <c r="P133" s="49"/>
    </row>
    <row r="134" spans="16:16" x14ac:dyDescent="0.25">
      <c r="P134" s="49"/>
    </row>
    <row r="135" spans="16:16" x14ac:dyDescent="0.25">
      <c r="P135" s="49"/>
    </row>
    <row r="136" spans="16:16" x14ac:dyDescent="0.25">
      <c r="P136" s="49"/>
    </row>
  </sheetData>
  <mergeCells count="6">
    <mergeCell ref="G51:N51"/>
    <mergeCell ref="A4:N4"/>
    <mergeCell ref="A5:N5"/>
    <mergeCell ref="A49:D49"/>
    <mergeCell ref="L49:M49"/>
    <mergeCell ref="A50:N50"/>
  </mergeCells>
  <pageMargins left="0.38" right="0.2" top="0.34" bottom="0.39" header="0.32" footer="0.2"/>
  <pageSetup paperSize="9" fitToHeight="0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tabSelected="1" view="pageBreakPreview" topLeftCell="A31" zoomScale="85" zoomScaleNormal="100" zoomScaleSheetLayoutView="85" workbookViewId="0">
      <selection activeCell="A38" sqref="A38:N38"/>
    </sheetView>
  </sheetViews>
  <sheetFormatPr defaultRowHeight="15.75" x14ac:dyDescent="0.25"/>
  <cols>
    <col min="1" max="1" width="4.28515625" style="6" customWidth="1"/>
    <col min="2" max="2" width="10.140625" style="6" hidden="1" customWidth="1"/>
    <col min="3" max="3" width="12.42578125" style="6" customWidth="1"/>
    <col min="4" max="4" width="22.28515625" style="57" bestFit="1" customWidth="1"/>
    <col min="5" max="5" width="13" style="57" customWidth="1"/>
    <col min="6" max="6" width="1" style="6" hidden="1" customWidth="1"/>
    <col min="7" max="7" width="13.140625" style="6" customWidth="1"/>
    <col min="8" max="9" width="13" style="6" hidden="1" customWidth="1"/>
    <col min="10" max="10" width="11.85546875" style="6" hidden="1" customWidth="1"/>
    <col min="11" max="11" width="15.5703125" style="6" hidden="1" customWidth="1"/>
    <col min="12" max="12" width="9.85546875" style="6" customWidth="1"/>
    <col min="13" max="13" width="12.140625" style="21" customWidth="1"/>
    <col min="14" max="14" width="9.28515625" style="58" customWidth="1"/>
    <col min="15" max="15" width="8.85546875" style="6" customWidth="1"/>
    <col min="16" max="16" width="9.5703125" style="6" hidden="1" customWidth="1"/>
    <col min="17" max="17" width="10.140625" style="6" hidden="1" customWidth="1"/>
    <col min="18" max="18" width="14" style="6" customWidth="1"/>
    <col min="19" max="16384" width="9.140625" style="6"/>
  </cols>
  <sheetData>
    <row r="1" spans="1:18" x14ac:dyDescent="0.25">
      <c r="A1" s="1"/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3"/>
      <c r="N1" s="4"/>
      <c r="O1" s="5"/>
    </row>
    <row r="2" spans="1:18" x14ac:dyDescent="0.25">
      <c r="A2" s="1"/>
      <c r="B2" s="1"/>
      <c r="C2" s="1"/>
      <c r="D2" s="2"/>
      <c r="E2" s="2"/>
      <c r="F2" s="1"/>
      <c r="G2" s="1"/>
      <c r="H2" s="1"/>
      <c r="I2" s="1"/>
      <c r="J2" s="1"/>
      <c r="K2" s="1"/>
      <c r="L2" s="1"/>
      <c r="M2" s="3"/>
      <c r="N2" s="4"/>
      <c r="O2" s="1"/>
    </row>
    <row r="3" spans="1:18" ht="46.5" customHeight="1" x14ac:dyDescent="0.25">
      <c r="A3" s="1"/>
      <c r="B3" s="1"/>
      <c r="C3" s="1"/>
      <c r="D3" s="2"/>
      <c r="E3" s="2"/>
      <c r="F3" s="1"/>
      <c r="G3" s="1"/>
      <c r="H3" s="1"/>
      <c r="I3" s="1"/>
      <c r="J3" s="1"/>
      <c r="K3" s="1"/>
      <c r="L3" s="1"/>
      <c r="M3" s="3"/>
      <c r="N3" s="4"/>
      <c r="O3" s="1"/>
    </row>
    <row r="4" spans="1:18" ht="31.5" customHeight="1" x14ac:dyDescent="0.25">
      <c r="A4" s="64" t="s">
        <v>587</v>
      </c>
      <c r="B4" s="65"/>
      <c r="C4" s="64"/>
      <c r="D4" s="64"/>
      <c r="E4" s="64"/>
      <c r="F4" s="65"/>
      <c r="G4" s="64"/>
      <c r="H4" s="65"/>
      <c r="I4" s="65"/>
      <c r="J4" s="65"/>
      <c r="K4" s="65"/>
      <c r="L4" s="64"/>
      <c r="M4" s="64"/>
      <c r="N4" s="64"/>
    </row>
    <row r="5" spans="1:18" ht="23.25" customHeight="1" x14ac:dyDescent="0.25">
      <c r="A5" s="66" t="s">
        <v>588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P5" s="7"/>
    </row>
    <row r="6" spans="1:18" ht="39.75" customHeight="1" x14ac:dyDescent="0.25">
      <c r="A6" s="8" t="s">
        <v>1</v>
      </c>
      <c r="B6" s="8" t="s">
        <v>2</v>
      </c>
      <c r="C6" s="8" t="s">
        <v>3</v>
      </c>
      <c r="D6" s="9" t="s">
        <v>4</v>
      </c>
      <c r="E6" s="10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11" t="s">
        <v>13</v>
      </c>
      <c r="N6" s="8" t="s">
        <v>14</v>
      </c>
      <c r="O6" s="12"/>
    </row>
    <row r="7" spans="1:18" ht="22.5" customHeight="1" x14ac:dyDescent="0.25">
      <c r="A7" s="13">
        <v>1</v>
      </c>
      <c r="B7" s="13" t="s">
        <v>590</v>
      </c>
      <c r="C7" s="13" t="s">
        <v>591</v>
      </c>
      <c r="D7" s="14" t="s">
        <v>592</v>
      </c>
      <c r="E7" s="15" t="s">
        <v>250</v>
      </c>
      <c r="F7" s="13" t="s">
        <v>593</v>
      </c>
      <c r="G7" s="16" t="s">
        <v>30</v>
      </c>
      <c r="H7" s="13" t="s">
        <v>17</v>
      </c>
      <c r="I7" s="13" t="s">
        <v>594</v>
      </c>
      <c r="J7" s="13" t="s">
        <v>594</v>
      </c>
      <c r="K7" s="13" t="s">
        <v>595</v>
      </c>
      <c r="L7" s="17" t="s">
        <v>749</v>
      </c>
      <c r="M7" s="18">
        <v>4014000</v>
      </c>
      <c r="N7" s="19"/>
      <c r="O7" s="20" t="str">
        <f>MID(G7,3,FIND("-",G7,1)-3)&amp;IF(MID(G7,3,5)="CĐ-LT","LT","")</f>
        <v>T4</v>
      </c>
      <c r="R7" s="21" t="str">
        <f>IF(LEFT(G7,2)="18","NH 18-19","")&amp;O7</f>
        <v>NH 18-19T4</v>
      </c>
    </row>
    <row r="8" spans="1:18" ht="22.5" customHeight="1" x14ac:dyDescent="0.25">
      <c r="A8" s="13">
        <v>2</v>
      </c>
      <c r="B8" s="13" t="s">
        <v>596</v>
      </c>
      <c r="C8" s="13" t="s">
        <v>597</v>
      </c>
      <c r="D8" s="14" t="s">
        <v>598</v>
      </c>
      <c r="E8" s="15" t="s">
        <v>599</v>
      </c>
      <c r="F8" s="13" t="s">
        <v>340</v>
      </c>
      <c r="G8" s="16" t="s">
        <v>171</v>
      </c>
      <c r="H8" s="13" t="s">
        <v>17</v>
      </c>
      <c r="I8" s="13" t="s">
        <v>594</v>
      </c>
      <c r="J8" s="13" t="s">
        <v>594</v>
      </c>
      <c r="K8" s="13" t="s">
        <v>600</v>
      </c>
      <c r="L8" s="17" t="s">
        <v>750</v>
      </c>
      <c r="M8" s="18">
        <v>4014000</v>
      </c>
      <c r="N8" s="19"/>
      <c r="O8" s="20" t="str">
        <f t="shared" ref="O8:O36" si="0">MID(G8,3,FIND("-",G8,1)-3)&amp;IF(MID(G8,3,5)="CĐ-LT","LT","")</f>
        <v>T4</v>
      </c>
      <c r="R8" s="21" t="str">
        <f t="shared" ref="R8:R36" si="1">IF(LEFT(G8,2)="18","NH 18-19","")&amp;O8</f>
        <v>NH 18-19T4</v>
      </c>
    </row>
    <row r="9" spans="1:18" ht="22.5" customHeight="1" x14ac:dyDescent="0.25">
      <c r="A9" s="13">
        <v>3</v>
      </c>
      <c r="B9" s="13" t="s">
        <v>601</v>
      </c>
      <c r="C9" s="13" t="s">
        <v>602</v>
      </c>
      <c r="D9" s="14" t="s">
        <v>603</v>
      </c>
      <c r="E9" s="15" t="s">
        <v>604</v>
      </c>
      <c r="F9" s="13" t="s">
        <v>605</v>
      </c>
      <c r="G9" s="16" t="s">
        <v>210</v>
      </c>
      <c r="H9" s="13" t="s">
        <v>17</v>
      </c>
      <c r="I9" s="13" t="s">
        <v>594</v>
      </c>
      <c r="J9" s="13" t="s">
        <v>594</v>
      </c>
      <c r="K9" s="13" t="s">
        <v>606</v>
      </c>
      <c r="L9" s="17" t="s">
        <v>751</v>
      </c>
      <c r="M9" s="18">
        <v>3420000</v>
      </c>
      <c r="N9" s="19"/>
      <c r="O9" s="20" t="str">
        <f t="shared" si="0"/>
        <v>T4</v>
      </c>
      <c r="R9" s="21" t="str">
        <f t="shared" si="1"/>
        <v>NH 18-19T4</v>
      </c>
    </row>
    <row r="10" spans="1:18" ht="22.5" customHeight="1" x14ac:dyDescent="0.25">
      <c r="A10" s="13">
        <v>4</v>
      </c>
      <c r="B10" s="13" t="s">
        <v>607</v>
      </c>
      <c r="C10" s="13" t="s">
        <v>608</v>
      </c>
      <c r="D10" s="14" t="s">
        <v>484</v>
      </c>
      <c r="E10" s="15" t="s">
        <v>609</v>
      </c>
      <c r="F10" s="13" t="s">
        <v>610</v>
      </c>
      <c r="G10" s="16" t="s">
        <v>68</v>
      </c>
      <c r="H10" s="13" t="s">
        <v>17</v>
      </c>
      <c r="I10" s="13" t="s">
        <v>594</v>
      </c>
      <c r="J10" s="13" t="s">
        <v>594</v>
      </c>
      <c r="K10" s="13" t="s">
        <v>611</v>
      </c>
      <c r="L10" s="17" t="s">
        <v>752</v>
      </c>
      <c r="M10" s="18">
        <v>4608000</v>
      </c>
      <c r="N10" s="19"/>
      <c r="O10" s="20" t="str">
        <f t="shared" si="0"/>
        <v>C1</v>
      </c>
      <c r="R10" s="21" t="str">
        <f t="shared" si="1"/>
        <v>NH 18-19C1</v>
      </c>
    </row>
    <row r="11" spans="1:18" ht="22.5" customHeight="1" x14ac:dyDescent="0.25">
      <c r="A11" s="13">
        <v>5</v>
      </c>
      <c r="B11" s="13" t="s">
        <v>612</v>
      </c>
      <c r="C11" s="13" t="s">
        <v>613</v>
      </c>
      <c r="D11" s="14" t="s">
        <v>614</v>
      </c>
      <c r="E11" s="15" t="s">
        <v>546</v>
      </c>
      <c r="F11" s="13" t="s">
        <v>615</v>
      </c>
      <c r="G11" s="16" t="s">
        <v>23</v>
      </c>
      <c r="H11" s="13" t="s">
        <v>17</v>
      </c>
      <c r="I11" s="13" t="s">
        <v>594</v>
      </c>
      <c r="J11" s="13" t="s">
        <v>594</v>
      </c>
      <c r="K11" s="13" t="s">
        <v>616</v>
      </c>
      <c r="L11" s="17" t="s">
        <v>753</v>
      </c>
      <c r="M11" s="18">
        <v>4014000</v>
      </c>
      <c r="N11" s="19"/>
      <c r="O11" s="20" t="str">
        <f t="shared" si="0"/>
        <v>T4</v>
      </c>
      <c r="R11" s="21" t="str">
        <f t="shared" si="1"/>
        <v>NH 18-19T4</v>
      </c>
    </row>
    <row r="12" spans="1:18" ht="22.5" customHeight="1" x14ac:dyDescent="0.25">
      <c r="A12" s="13">
        <v>6</v>
      </c>
      <c r="B12" s="13" t="s">
        <v>617</v>
      </c>
      <c r="C12" s="13" t="s">
        <v>618</v>
      </c>
      <c r="D12" s="14" t="s">
        <v>464</v>
      </c>
      <c r="E12" s="15" t="s">
        <v>15</v>
      </c>
      <c r="F12" s="13" t="s">
        <v>170</v>
      </c>
      <c r="G12" s="16" t="s">
        <v>21</v>
      </c>
      <c r="H12" s="13" t="s">
        <v>17</v>
      </c>
      <c r="I12" s="13" t="s">
        <v>594</v>
      </c>
      <c r="J12" s="13" t="s">
        <v>594</v>
      </c>
      <c r="K12" s="13" t="s">
        <v>619</v>
      </c>
      <c r="L12" s="17" t="s">
        <v>754</v>
      </c>
      <c r="M12" s="18">
        <v>4014000</v>
      </c>
      <c r="N12" s="19"/>
      <c r="O12" s="20" t="str">
        <f t="shared" si="0"/>
        <v>T4</v>
      </c>
      <c r="R12" s="21" t="str">
        <f t="shared" si="1"/>
        <v>NH 18-19T4</v>
      </c>
    </row>
    <row r="13" spans="1:18" ht="22.5" customHeight="1" x14ac:dyDescent="0.25">
      <c r="A13" s="13">
        <v>7</v>
      </c>
      <c r="B13" s="13" t="s">
        <v>620</v>
      </c>
      <c r="C13" s="13" t="s">
        <v>621</v>
      </c>
      <c r="D13" s="14" t="s">
        <v>622</v>
      </c>
      <c r="E13" s="15" t="s">
        <v>623</v>
      </c>
      <c r="F13" s="13" t="s">
        <v>135</v>
      </c>
      <c r="G13" s="16" t="s">
        <v>389</v>
      </c>
      <c r="H13" s="13" t="s">
        <v>17</v>
      </c>
      <c r="I13" s="13" t="s">
        <v>594</v>
      </c>
      <c r="J13" s="13" t="s">
        <v>594</v>
      </c>
      <c r="K13" s="13" t="s">
        <v>624</v>
      </c>
      <c r="L13" s="17" t="s">
        <v>755</v>
      </c>
      <c r="M13" s="18">
        <v>3420000</v>
      </c>
      <c r="N13" s="19"/>
      <c r="O13" s="20" t="str">
        <f t="shared" si="0"/>
        <v>T4</v>
      </c>
      <c r="R13" s="21" t="str">
        <f t="shared" si="1"/>
        <v>NH 18-19T4</v>
      </c>
    </row>
    <row r="14" spans="1:18" ht="22.5" customHeight="1" x14ac:dyDescent="0.25">
      <c r="A14" s="13">
        <v>8</v>
      </c>
      <c r="B14" s="13" t="s">
        <v>625</v>
      </c>
      <c r="C14" s="13" t="s">
        <v>626</v>
      </c>
      <c r="D14" s="14" t="s">
        <v>627</v>
      </c>
      <c r="E14" s="15" t="s">
        <v>33</v>
      </c>
      <c r="F14" s="13" t="s">
        <v>628</v>
      </c>
      <c r="G14" s="16" t="s">
        <v>16</v>
      </c>
      <c r="H14" s="13" t="s">
        <v>17</v>
      </c>
      <c r="I14" s="13" t="s">
        <v>594</v>
      </c>
      <c r="J14" s="13" t="s">
        <v>594</v>
      </c>
      <c r="K14" s="13" t="s">
        <v>629</v>
      </c>
      <c r="L14" s="17" t="s">
        <v>756</v>
      </c>
      <c r="M14" s="18">
        <v>4014000</v>
      </c>
      <c r="N14" s="19"/>
      <c r="O14" s="20" t="str">
        <f t="shared" si="0"/>
        <v>T4</v>
      </c>
      <c r="R14" s="21" t="str">
        <f t="shared" si="1"/>
        <v>NH 18-19T4</v>
      </c>
    </row>
    <row r="15" spans="1:18" ht="22.5" customHeight="1" x14ac:dyDescent="0.25">
      <c r="A15" s="13">
        <v>9</v>
      </c>
      <c r="B15" s="13" t="s">
        <v>630</v>
      </c>
      <c r="C15" s="13" t="s">
        <v>631</v>
      </c>
      <c r="D15" s="14" t="s">
        <v>632</v>
      </c>
      <c r="E15" s="15" t="s">
        <v>15</v>
      </c>
      <c r="F15" s="13" t="s">
        <v>633</v>
      </c>
      <c r="G15" s="16" t="s">
        <v>179</v>
      </c>
      <c r="H15" s="13" t="s">
        <v>17</v>
      </c>
      <c r="I15" s="13" t="s">
        <v>594</v>
      </c>
      <c r="J15" s="13" t="s">
        <v>594</v>
      </c>
      <c r="K15" s="13" t="s">
        <v>634</v>
      </c>
      <c r="L15" s="17" t="s">
        <v>757</v>
      </c>
      <c r="M15" s="18">
        <v>4014000</v>
      </c>
      <c r="N15" s="19"/>
      <c r="O15" s="20" t="str">
        <f t="shared" si="0"/>
        <v>T4</v>
      </c>
      <c r="R15" s="21" t="str">
        <f t="shared" si="1"/>
        <v>NH 18-19T4</v>
      </c>
    </row>
    <row r="16" spans="1:18" ht="22.5" customHeight="1" x14ac:dyDescent="0.25">
      <c r="A16" s="13">
        <v>10</v>
      </c>
      <c r="B16" s="13" t="s">
        <v>635</v>
      </c>
      <c r="C16" s="13" t="s">
        <v>636</v>
      </c>
      <c r="D16" s="14" t="s">
        <v>637</v>
      </c>
      <c r="E16" s="15" t="s">
        <v>638</v>
      </c>
      <c r="F16" s="13" t="s">
        <v>639</v>
      </c>
      <c r="G16" s="16" t="s">
        <v>16</v>
      </c>
      <c r="H16" s="13" t="s">
        <v>17</v>
      </c>
      <c r="I16" s="13" t="s">
        <v>594</v>
      </c>
      <c r="J16" s="13" t="s">
        <v>594</v>
      </c>
      <c r="K16" s="13" t="s">
        <v>640</v>
      </c>
      <c r="L16" s="17" t="s">
        <v>758</v>
      </c>
      <c r="M16" s="18">
        <v>4014000</v>
      </c>
      <c r="N16" s="19"/>
      <c r="O16" s="20" t="str">
        <f t="shared" si="0"/>
        <v>T4</v>
      </c>
      <c r="R16" s="21" t="str">
        <f t="shared" si="1"/>
        <v>NH 18-19T4</v>
      </c>
    </row>
    <row r="17" spans="1:18" ht="22.5" customHeight="1" x14ac:dyDescent="0.25">
      <c r="A17" s="13">
        <v>11</v>
      </c>
      <c r="B17" s="13" t="s">
        <v>641</v>
      </c>
      <c r="C17" s="13" t="s">
        <v>642</v>
      </c>
      <c r="D17" s="14" t="s">
        <v>643</v>
      </c>
      <c r="E17" s="15" t="s">
        <v>644</v>
      </c>
      <c r="F17" s="13" t="s">
        <v>568</v>
      </c>
      <c r="G17" s="16" t="s">
        <v>389</v>
      </c>
      <c r="H17" s="13" t="s">
        <v>17</v>
      </c>
      <c r="I17" s="13" t="s">
        <v>594</v>
      </c>
      <c r="J17" s="13" t="s">
        <v>594</v>
      </c>
      <c r="K17" s="13" t="s">
        <v>645</v>
      </c>
      <c r="L17" s="17" t="s">
        <v>759</v>
      </c>
      <c r="M17" s="18">
        <v>3420000</v>
      </c>
      <c r="N17" s="19"/>
      <c r="O17" s="20" t="str">
        <f t="shared" si="0"/>
        <v>T4</v>
      </c>
      <c r="R17" s="21" t="str">
        <f t="shared" si="1"/>
        <v>NH 18-19T4</v>
      </c>
    </row>
    <row r="18" spans="1:18" ht="22.5" customHeight="1" x14ac:dyDescent="0.25">
      <c r="A18" s="13">
        <v>12</v>
      </c>
      <c r="B18" s="13" t="s">
        <v>646</v>
      </c>
      <c r="C18" s="13" t="s">
        <v>647</v>
      </c>
      <c r="D18" s="14" t="s">
        <v>648</v>
      </c>
      <c r="E18" s="15" t="s">
        <v>649</v>
      </c>
      <c r="F18" s="13" t="s">
        <v>650</v>
      </c>
      <c r="G18" s="16" t="s">
        <v>210</v>
      </c>
      <c r="H18" s="13" t="s">
        <v>17</v>
      </c>
      <c r="I18" s="13" t="s">
        <v>594</v>
      </c>
      <c r="J18" s="13" t="s">
        <v>594</v>
      </c>
      <c r="K18" s="13" t="s">
        <v>651</v>
      </c>
      <c r="L18" s="17" t="s">
        <v>760</v>
      </c>
      <c r="M18" s="18">
        <v>3420000</v>
      </c>
      <c r="N18" s="19"/>
      <c r="O18" s="20" t="str">
        <f t="shared" si="0"/>
        <v>T4</v>
      </c>
      <c r="R18" s="21" t="str">
        <f t="shared" si="1"/>
        <v>NH 18-19T4</v>
      </c>
    </row>
    <row r="19" spans="1:18" ht="22.5" customHeight="1" x14ac:dyDescent="0.25">
      <c r="A19" s="13">
        <v>13</v>
      </c>
      <c r="B19" s="13" t="s">
        <v>652</v>
      </c>
      <c r="C19" s="13" t="s">
        <v>653</v>
      </c>
      <c r="D19" s="14" t="s">
        <v>654</v>
      </c>
      <c r="E19" s="15" t="s">
        <v>604</v>
      </c>
      <c r="F19" s="13" t="s">
        <v>655</v>
      </c>
      <c r="G19" s="16" t="s">
        <v>656</v>
      </c>
      <c r="H19" s="13" t="s">
        <v>17</v>
      </c>
      <c r="I19" s="13" t="s">
        <v>594</v>
      </c>
      <c r="J19" s="13" t="s">
        <v>594</v>
      </c>
      <c r="K19" s="13" t="s">
        <v>657</v>
      </c>
      <c r="L19" s="17" t="s">
        <v>761</v>
      </c>
      <c r="M19" s="18">
        <v>4014000</v>
      </c>
      <c r="N19" s="19"/>
      <c r="O19" s="20" t="str">
        <f t="shared" si="0"/>
        <v>T4</v>
      </c>
      <c r="R19" s="21" t="str">
        <f t="shared" si="1"/>
        <v>NH 18-19T4</v>
      </c>
    </row>
    <row r="20" spans="1:18" ht="22.5" customHeight="1" x14ac:dyDescent="0.25">
      <c r="A20" s="13">
        <v>14</v>
      </c>
      <c r="B20" s="13" t="s">
        <v>658</v>
      </c>
      <c r="C20" s="13" t="s">
        <v>659</v>
      </c>
      <c r="D20" s="14" t="s">
        <v>660</v>
      </c>
      <c r="E20" s="15" t="s">
        <v>80</v>
      </c>
      <c r="F20" s="13" t="s">
        <v>661</v>
      </c>
      <c r="G20" s="16" t="s">
        <v>21</v>
      </c>
      <c r="H20" s="13" t="s">
        <v>17</v>
      </c>
      <c r="I20" s="13" t="s">
        <v>594</v>
      </c>
      <c r="J20" s="13" t="s">
        <v>594</v>
      </c>
      <c r="K20" s="13" t="s">
        <v>662</v>
      </c>
      <c r="L20" s="17" t="s">
        <v>762</v>
      </c>
      <c r="M20" s="18">
        <v>2152080</v>
      </c>
      <c r="N20" s="19"/>
      <c r="O20" s="20" t="str">
        <f t="shared" si="0"/>
        <v>T4</v>
      </c>
      <c r="R20" s="21" t="str">
        <f t="shared" si="1"/>
        <v>NH 18-19T4</v>
      </c>
    </row>
    <row r="21" spans="1:18" ht="22.5" customHeight="1" x14ac:dyDescent="0.25">
      <c r="A21" s="13">
        <v>15</v>
      </c>
      <c r="B21" s="13" t="s">
        <v>663</v>
      </c>
      <c r="C21" s="13" t="s">
        <v>664</v>
      </c>
      <c r="D21" s="14" t="s">
        <v>665</v>
      </c>
      <c r="E21" s="15" t="s">
        <v>666</v>
      </c>
      <c r="F21" s="13" t="s">
        <v>667</v>
      </c>
      <c r="G21" s="16" t="s">
        <v>389</v>
      </c>
      <c r="H21" s="13" t="s">
        <v>17</v>
      </c>
      <c r="I21" s="13" t="s">
        <v>594</v>
      </c>
      <c r="J21" s="13" t="s">
        <v>594</v>
      </c>
      <c r="K21" s="13" t="s">
        <v>668</v>
      </c>
      <c r="L21" s="17" t="s">
        <v>763</v>
      </c>
      <c r="M21" s="18">
        <v>3420000</v>
      </c>
      <c r="N21" s="19"/>
      <c r="O21" s="20" t="str">
        <f t="shared" si="0"/>
        <v>T4</v>
      </c>
      <c r="R21" s="21" t="str">
        <f t="shared" si="1"/>
        <v>NH 18-19T4</v>
      </c>
    </row>
    <row r="22" spans="1:18" ht="22.5" customHeight="1" x14ac:dyDescent="0.25">
      <c r="A22" s="13">
        <v>16</v>
      </c>
      <c r="B22" s="13" t="s">
        <v>669</v>
      </c>
      <c r="C22" s="13" t="s">
        <v>670</v>
      </c>
      <c r="D22" s="14" t="s">
        <v>671</v>
      </c>
      <c r="E22" s="15" t="s">
        <v>574</v>
      </c>
      <c r="F22" s="13" t="s">
        <v>672</v>
      </c>
      <c r="G22" s="16" t="s">
        <v>348</v>
      </c>
      <c r="H22" s="13" t="s">
        <v>17</v>
      </c>
      <c r="I22" s="13" t="s">
        <v>594</v>
      </c>
      <c r="J22" s="13" t="s">
        <v>594</v>
      </c>
      <c r="K22" s="13" t="s">
        <v>673</v>
      </c>
      <c r="L22" s="17" t="s">
        <v>764</v>
      </c>
      <c r="M22" s="18">
        <v>4014000</v>
      </c>
      <c r="N22" s="19"/>
      <c r="O22" s="20" t="str">
        <f t="shared" si="0"/>
        <v>T4</v>
      </c>
      <c r="R22" s="21" t="str">
        <f t="shared" si="1"/>
        <v>NH 18-19T4</v>
      </c>
    </row>
    <row r="23" spans="1:18" ht="22.5" customHeight="1" x14ac:dyDescent="0.25">
      <c r="A23" s="13">
        <v>17</v>
      </c>
      <c r="B23" s="13" t="s">
        <v>674</v>
      </c>
      <c r="C23" s="13" t="s">
        <v>675</v>
      </c>
      <c r="D23" s="14" t="s">
        <v>676</v>
      </c>
      <c r="E23" s="15" t="s">
        <v>574</v>
      </c>
      <c r="F23" s="13" t="s">
        <v>677</v>
      </c>
      <c r="G23" s="16" t="s">
        <v>16</v>
      </c>
      <c r="H23" s="13" t="s">
        <v>17</v>
      </c>
      <c r="I23" s="13" t="s">
        <v>594</v>
      </c>
      <c r="J23" s="13" t="s">
        <v>594</v>
      </c>
      <c r="K23" s="13" t="s">
        <v>678</v>
      </c>
      <c r="L23" s="17" t="s">
        <v>765</v>
      </c>
      <c r="M23" s="18">
        <v>4014000</v>
      </c>
      <c r="N23" s="19"/>
      <c r="O23" s="20" t="str">
        <f t="shared" si="0"/>
        <v>T4</v>
      </c>
      <c r="R23" s="21" t="str">
        <f t="shared" si="1"/>
        <v>NH 18-19T4</v>
      </c>
    </row>
    <row r="24" spans="1:18" ht="22.5" customHeight="1" x14ac:dyDescent="0.25">
      <c r="A24" s="13">
        <v>18</v>
      </c>
      <c r="B24" s="13" t="s">
        <v>679</v>
      </c>
      <c r="C24" s="13" t="s">
        <v>680</v>
      </c>
      <c r="D24" s="14" t="s">
        <v>681</v>
      </c>
      <c r="E24" s="15" t="s">
        <v>367</v>
      </c>
      <c r="F24" s="13" t="s">
        <v>682</v>
      </c>
      <c r="G24" s="16" t="s">
        <v>389</v>
      </c>
      <c r="H24" s="13" t="s">
        <v>17</v>
      </c>
      <c r="I24" s="13" t="s">
        <v>594</v>
      </c>
      <c r="J24" s="13" t="s">
        <v>594</v>
      </c>
      <c r="K24" s="13" t="s">
        <v>683</v>
      </c>
      <c r="L24" s="17" t="s">
        <v>766</v>
      </c>
      <c r="M24" s="18">
        <v>3420000</v>
      </c>
      <c r="N24" s="19"/>
      <c r="O24" s="20" t="str">
        <f t="shared" si="0"/>
        <v>T4</v>
      </c>
      <c r="R24" s="21" t="str">
        <f t="shared" si="1"/>
        <v>NH 18-19T4</v>
      </c>
    </row>
    <row r="25" spans="1:18" ht="22.5" customHeight="1" x14ac:dyDescent="0.25">
      <c r="A25" s="13">
        <v>19</v>
      </c>
      <c r="B25" s="13" t="s">
        <v>684</v>
      </c>
      <c r="C25" s="13" t="s">
        <v>685</v>
      </c>
      <c r="D25" s="14" t="s">
        <v>302</v>
      </c>
      <c r="E25" s="15" t="s">
        <v>686</v>
      </c>
      <c r="F25" s="13" t="s">
        <v>687</v>
      </c>
      <c r="G25" s="16" t="s">
        <v>30</v>
      </c>
      <c r="H25" s="13" t="s">
        <v>17</v>
      </c>
      <c r="I25" s="13" t="s">
        <v>594</v>
      </c>
      <c r="J25" s="13" t="s">
        <v>594</v>
      </c>
      <c r="K25" s="13" t="s">
        <v>688</v>
      </c>
      <c r="L25" s="17" t="s">
        <v>767</v>
      </c>
      <c r="M25" s="18">
        <v>4014000</v>
      </c>
      <c r="N25" s="19"/>
      <c r="O25" s="20" t="str">
        <f t="shared" si="0"/>
        <v>T4</v>
      </c>
      <c r="R25" s="21" t="str">
        <f t="shared" si="1"/>
        <v>NH 18-19T4</v>
      </c>
    </row>
    <row r="26" spans="1:18" ht="22.5" customHeight="1" x14ac:dyDescent="0.25">
      <c r="A26" s="13">
        <v>20</v>
      </c>
      <c r="B26" s="13" t="s">
        <v>689</v>
      </c>
      <c r="C26" s="13" t="s">
        <v>690</v>
      </c>
      <c r="D26" s="14" t="s">
        <v>691</v>
      </c>
      <c r="E26" s="15" t="s">
        <v>93</v>
      </c>
      <c r="F26" s="13" t="s">
        <v>692</v>
      </c>
      <c r="G26" s="16" t="s">
        <v>23</v>
      </c>
      <c r="H26" s="13" t="s">
        <v>17</v>
      </c>
      <c r="I26" s="13" t="s">
        <v>594</v>
      </c>
      <c r="J26" s="13" t="s">
        <v>594</v>
      </c>
      <c r="K26" s="13" t="s">
        <v>693</v>
      </c>
      <c r="L26" s="17" t="s">
        <v>768</v>
      </c>
      <c r="M26" s="18">
        <v>4014000</v>
      </c>
      <c r="N26" s="19"/>
      <c r="O26" s="20" t="str">
        <f t="shared" si="0"/>
        <v>T4</v>
      </c>
      <c r="R26" s="21" t="str">
        <f t="shared" si="1"/>
        <v>NH 18-19T4</v>
      </c>
    </row>
    <row r="27" spans="1:18" ht="22.5" customHeight="1" x14ac:dyDescent="0.25">
      <c r="A27" s="13">
        <v>21</v>
      </c>
      <c r="B27" s="13" t="s">
        <v>694</v>
      </c>
      <c r="C27" s="13" t="s">
        <v>695</v>
      </c>
      <c r="D27" s="14" t="s">
        <v>696</v>
      </c>
      <c r="E27" s="15" t="s">
        <v>697</v>
      </c>
      <c r="F27" s="13" t="s">
        <v>698</v>
      </c>
      <c r="G27" s="16" t="s">
        <v>699</v>
      </c>
      <c r="H27" s="13" t="s">
        <v>17</v>
      </c>
      <c r="I27" s="13" t="s">
        <v>594</v>
      </c>
      <c r="J27" s="13" t="s">
        <v>594</v>
      </c>
      <c r="K27" s="13" t="s">
        <v>700</v>
      </c>
      <c r="L27" s="17" t="s">
        <v>769</v>
      </c>
      <c r="M27" s="18">
        <v>4014000</v>
      </c>
      <c r="N27" s="19"/>
      <c r="O27" s="20" t="str">
        <f t="shared" si="0"/>
        <v>T2</v>
      </c>
      <c r="R27" s="21" t="str">
        <f t="shared" si="1"/>
        <v>NH 18-19T2</v>
      </c>
    </row>
    <row r="28" spans="1:18" ht="22.5" customHeight="1" x14ac:dyDescent="0.25">
      <c r="A28" s="13">
        <v>22</v>
      </c>
      <c r="B28" s="13" t="s">
        <v>701</v>
      </c>
      <c r="C28" s="13" t="s">
        <v>702</v>
      </c>
      <c r="D28" s="14" t="s">
        <v>703</v>
      </c>
      <c r="E28" s="15" t="s">
        <v>122</v>
      </c>
      <c r="F28" s="13" t="s">
        <v>704</v>
      </c>
      <c r="G28" s="16" t="s">
        <v>705</v>
      </c>
      <c r="H28" s="13" t="s">
        <v>17</v>
      </c>
      <c r="I28" s="13" t="s">
        <v>594</v>
      </c>
      <c r="J28" s="13" t="s">
        <v>594</v>
      </c>
      <c r="K28" s="13" t="s">
        <v>706</v>
      </c>
      <c r="L28" s="17" t="s">
        <v>770</v>
      </c>
      <c r="M28" s="18">
        <v>4014000</v>
      </c>
      <c r="N28" s="19"/>
      <c r="O28" s="20" t="str">
        <f t="shared" si="0"/>
        <v>T4</v>
      </c>
      <c r="R28" s="21" t="str">
        <f t="shared" si="1"/>
        <v>NH 18-19T4</v>
      </c>
    </row>
    <row r="29" spans="1:18" ht="22.5" customHeight="1" x14ac:dyDescent="0.25">
      <c r="A29" s="13">
        <v>23</v>
      </c>
      <c r="B29" s="13" t="s">
        <v>707</v>
      </c>
      <c r="C29" s="13" t="s">
        <v>708</v>
      </c>
      <c r="D29" s="14" t="s">
        <v>709</v>
      </c>
      <c r="E29" s="15" t="s">
        <v>15</v>
      </c>
      <c r="F29" s="13" t="s">
        <v>580</v>
      </c>
      <c r="G29" s="16" t="s">
        <v>16</v>
      </c>
      <c r="H29" s="13" t="s">
        <v>17</v>
      </c>
      <c r="I29" s="13" t="s">
        <v>594</v>
      </c>
      <c r="J29" s="13" t="s">
        <v>594</v>
      </c>
      <c r="K29" s="13" t="s">
        <v>710</v>
      </c>
      <c r="L29" s="17" t="s">
        <v>771</v>
      </c>
      <c r="M29" s="18">
        <v>4014000</v>
      </c>
      <c r="N29" s="19"/>
      <c r="O29" s="20" t="str">
        <f t="shared" si="0"/>
        <v>T4</v>
      </c>
      <c r="R29" s="21" t="str">
        <f t="shared" si="1"/>
        <v>NH 18-19T4</v>
      </c>
    </row>
    <row r="30" spans="1:18" ht="22.5" customHeight="1" x14ac:dyDescent="0.25">
      <c r="A30" s="13">
        <v>24</v>
      </c>
      <c r="B30" s="13" t="s">
        <v>711</v>
      </c>
      <c r="C30" s="13" t="s">
        <v>712</v>
      </c>
      <c r="D30" s="14" t="s">
        <v>713</v>
      </c>
      <c r="E30" s="15" t="s">
        <v>15</v>
      </c>
      <c r="F30" s="13" t="s">
        <v>714</v>
      </c>
      <c r="G30" s="16" t="s">
        <v>715</v>
      </c>
      <c r="H30" s="13" t="s">
        <v>17</v>
      </c>
      <c r="I30" s="13" t="s">
        <v>594</v>
      </c>
      <c r="J30" s="13" t="s">
        <v>594</v>
      </c>
      <c r="K30" s="13" t="s">
        <v>716</v>
      </c>
      <c r="L30" s="17" t="s">
        <v>772</v>
      </c>
      <c r="M30" s="18">
        <v>4014000</v>
      </c>
      <c r="N30" s="19"/>
      <c r="O30" s="20" t="str">
        <f t="shared" si="0"/>
        <v>T4</v>
      </c>
      <c r="R30" s="21" t="str">
        <f t="shared" si="1"/>
        <v>NH 18-19T4</v>
      </c>
    </row>
    <row r="31" spans="1:18" ht="22.5" customHeight="1" x14ac:dyDescent="0.25">
      <c r="A31" s="13">
        <v>25</v>
      </c>
      <c r="B31" s="13" t="s">
        <v>717</v>
      </c>
      <c r="C31" s="13" t="s">
        <v>718</v>
      </c>
      <c r="D31" s="14" t="s">
        <v>719</v>
      </c>
      <c r="E31" s="15" t="s">
        <v>720</v>
      </c>
      <c r="F31" s="13" t="s">
        <v>580</v>
      </c>
      <c r="G31" s="16" t="s">
        <v>210</v>
      </c>
      <c r="H31" s="13" t="s">
        <v>17</v>
      </c>
      <c r="I31" s="13" t="s">
        <v>594</v>
      </c>
      <c r="J31" s="13" t="s">
        <v>594</v>
      </c>
      <c r="K31" s="13" t="s">
        <v>721</v>
      </c>
      <c r="L31" s="17" t="s">
        <v>773</v>
      </c>
      <c r="M31" s="18">
        <v>3420000</v>
      </c>
      <c r="N31" s="19"/>
      <c r="O31" s="20" t="str">
        <f t="shared" si="0"/>
        <v>T4</v>
      </c>
      <c r="R31" s="21" t="str">
        <f t="shared" si="1"/>
        <v>NH 18-19T4</v>
      </c>
    </row>
    <row r="32" spans="1:18" ht="22.5" customHeight="1" x14ac:dyDescent="0.25">
      <c r="A32" s="13">
        <v>26</v>
      </c>
      <c r="B32" s="13" t="s">
        <v>722</v>
      </c>
      <c r="C32" s="13" t="s">
        <v>723</v>
      </c>
      <c r="D32" s="14" t="s">
        <v>724</v>
      </c>
      <c r="E32" s="15" t="s">
        <v>725</v>
      </c>
      <c r="F32" s="13" t="s">
        <v>726</v>
      </c>
      <c r="G32" s="16" t="s">
        <v>16</v>
      </c>
      <c r="H32" s="13" t="s">
        <v>17</v>
      </c>
      <c r="I32" s="13" t="s">
        <v>594</v>
      </c>
      <c r="J32" s="13" t="s">
        <v>594</v>
      </c>
      <c r="K32" s="13" t="s">
        <v>727</v>
      </c>
      <c r="L32" s="17" t="s">
        <v>774</v>
      </c>
      <c r="M32" s="18">
        <v>4014000</v>
      </c>
      <c r="N32" s="19"/>
      <c r="O32" s="20" t="str">
        <f t="shared" si="0"/>
        <v>T4</v>
      </c>
      <c r="R32" s="21" t="str">
        <f t="shared" si="1"/>
        <v>NH 18-19T4</v>
      </c>
    </row>
    <row r="33" spans="1:18" ht="22.5" customHeight="1" x14ac:dyDescent="0.25">
      <c r="A33" s="13">
        <v>27</v>
      </c>
      <c r="B33" s="13" t="s">
        <v>728</v>
      </c>
      <c r="C33" s="13" t="s">
        <v>729</v>
      </c>
      <c r="D33" s="14" t="s">
        <v>730</v>
      </c>
      <c r="E33" s="15" t="s">
        <v>731</v>
      </c>
      <c r="F33" s="13" t="s">
        <v>732</v>
      </c>
      <c r="G33" s="16" t="s">
        <v>348</v>
      </c>
      <c r="H33" s="13" t="s">
        <v>17</v>
      </c>
      <c r="I33" s="13" t="s">
        <v>594</v>
      </c>
      <c r="J33" s="13" t="s">
        <v>594</v>
      </c>
      <c r="K33" s="13" t="s">
        <v>733</v>
      </c>
      <c r="L33" s="17" t="s">
        <v>775</v>
      </c>
      <c r="M33" s="18">
        <v>4014000</v>
      </c>
      <c r="N33" s="19"/>
      <c r="O33" s="20" t="str">
        <f t="shared" si="0"/>
        <v>T4</v>
      </c>
      <c r="R33" s="21" t="str">
        <f t="shared" si="1"/>
        <v>NH 18-19T4</v>
      </c>
    </row>
    <row r="34" spans="1:18" ht="22.5" customHeight="1" x14ac:dyDescent="0.25">
      <c r="A34" s="13">
        <v>28</v>
      </c>
      <c r="B34" s="13" t="s">
        <v>734</v>
      </c>
      <c r="C34" s="13" t="s">
        <v>735</v>
      </c>
      <c r="D34" s="14" t="s">
        <v>736</v>
      </c>
      <c r="E34" s="15" t="s">
        <v>15</v>
      </c>
      <c r="F34" s="13" t="s">
        <v>737</v>
      </c>
      <c r="G34" s="16" t="s">
        <v>21</v>
      </c>
      <c r="H34" s="13" t="s">
        <v>17</v>
      </c>
      <c r="I34" s="13" t="s">
        <v>594</v>
      </c>
      <c r="J34" s="13" t="s">
        <v>594</v>
      </c>
      <c r="K34" s="13" t="s">
        <v>738</v>
      </c>
      <c r="L34" s="17" t="s">
        <v>776</v>
      </c>
      <c r="M34" s="18">
        <v>4014000</v>
      </c>
      <c r="N34" s="19"/>
      <c r="O34" s="20" t="str">
        <f t="shared" si="0"/>
        <v>T4</v>
      </c>
      <c r="R34" s="21" t="str">
        <f t="shared" si="1"/>
        <v>NH 18-19T4</v>
      </c>
    </row>
    <row r="35" spans="1:18" ht="22.5" customHeight="1" x14ac:dyDescent="0.25">
      <c r="A35" s="13">
        <v>29</v>
      </c>
      <c r="B35" s="13" t="s">
        <v>739</v>
      </c>
      <c r="C35" s="13" t="s">
        <v>740</v>
      </c>
      <c r="D35" s="14" t="s">
        <v>484</v>
      </c>
      <c r="E35" s="15" t="s">
        <v>93</v>
      </c>
      <c r="F35" s="13" t="s">
        <v>741</v>
      </c>
      <c r="G35" s="16" t="s">
        <v>16</v>
      </c>
      <c r="H35" s="13" t="s">
        <v>17</v>
      </c>
      <c r="I35" s="13" t="s">
        <v>594</v>
      </c>
      <c r="J35" s="13" t="s">
        <v>594</v>
      </c>
      <c r="K35" s="13" t="s">
        <v>742</v>
      </c>
      <c r="L35" s="17" t="s">
        <v>777</v>
      </c>
      <c r="M35" s="18">
        <v>4014000</v>
      </c>
      <c r="N35" s="19"/>
      <c r="O35" s="20" t="str">
        <f t="shared" si="0"/>
        <v>T4</v>
      </c>
      <c r="R35" s="21" t="str">
        <f t="shared" si="1"/>
        <v>NH 18-19T4</v>
      </c>
    </row>
    <row r="36" spans="1:18" ht="22.5" customHeight="1" x14ac:dyDescent="0.25">
      <c r="A36" s="13">
        <v>30</v>
      </c>
      <c r="B36" s="13" t="s">
        <v>743</v>
      </c>
      <c r="C36" s="13" t="s">
        <v>744</v>
      </c>
      <c r="D36" s="14" t="s">
        <v>745</v>
      </c>
      <c r="E36" s="15" t="s">
        <v>746</v>
      </c>
      <c r="F36" s="13" t="s">
        <v>747</v>
      </c>
      <c r="G36" s="16" t="s">
        <v>27</v>
      </c>
      <c r="H36" s="13" t="s">
        <v>17</v>
      </c>
      <c r="I36" s="13" t="s">
        <v>594</v>
      </c>
      <c r="J36" s="13" t="s">
        <v>594</v>
      </c>
      <c r="K36" s="13" t="s">
        <v>748</v>
      </c>
      <c r="L36" s="17" t="s">
        <v>778</v>
      </c>
      <c r="M36" s="18">
        <v>4014000</v>
      </c>
      <c r="N36" s="19"/>
      <c r="O36" s="20" t="str">
        <f t="shared" si="0"/>
        <v>T4</v>
      </c>
      <c r="R36" s="21" t="str">
        <f t="shared" si="1"/>
        <v>NH 18-19T4</v>
      </c>
    </row>
    <row r="37" spans="1:18" s="28" customFormat="1" ht="25.5" customHeight="1" x14ac:dyDescent="0.25">
      <c r="A37" s="67" t="s">
        <v>35</v>
      </c>
      <c r="B37" s="68"/>
      <c r="C37" s="68"/>
      <c r="D37" s="68"/>
      <c r="E37" s="22"/>
      <c r="F37" s="22"/>
      <c r="G37" s="22"/>
      <c r="H37" s="23"/>
      <c r="I37" s="24"/>
      <c r="J37" s="25"/>
      <c r="K37" s="26"/>
      <c r="L37" s="69">
        <f>SUM(M7:M36)</f>
        <v>114994080</v>
      </c>
      <c r="M37" s="70"/>
      <c r="N37" s="27"/>
      <c r="O37" s="20"/>
      <c r="P37" s="6"/>
      <c r="Q37" s="6"/>
    </row>
    <row r="38" spans="1:18" s="30" customFormat="1" ht="30" customHeight="1" x14ac:dyDescent="0.25">
      <c r="A38" s="71" t="str">
        <f>LEFT(_xll.VND(L37),LEN(_xll.VND(L37))-5)</f>
        <v xml:space="preserve">Một trăm mười bốn triệu chín trăm chín mươi bốn ngàn không trăm tám mươi đồng 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3"/>
      <c r="O38" s="29" t="str">
        <f>LEFT(G38,5)</f>
        <v/>
      </c>
      <c r="P38" s="6"/>
      <c r="Q38" s="6"/>
    </row>
    <row r="39" spans="1:18" ht="15.75" customHeight="1" x14ac:dyDescent="0.25">
      <c r="A39" s="31"/>
      <c r="B39" s="31"/>
      <c r="C39" s="1"/>
      <c r="D39" s="2"/>
      <c r="E39" s="2"/>
      <c r="F39" s="1"/>
      <c r="G39" s="63" t="s">
        <v>589</v>
      </c>
      <c r="H39" s="63"/>
      <c r="I39" s="63"/>
      <c r="J39" s="63"/>
      <c r="K39" s="63"/>
      <c r="L39" s="63"/>
      <c r="M39" s="63"/>
      <c r="N39" s="63"/>
      <c r="O39" s="29"/>
    </row>
    <row r="40" spans="1:18" ht="15.75" customHeight="1" x14ac:dyDescent="0.25">
      <c r="A40" s="32" t="s">
        <v>36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9" t="str">
        <f>MID(G40,3,3)</f>
        <v/>
      </c>
    </row>
    <row r="41" spans="1:18" x14ac:dyDescent="0.25">
      <c r="A41" s="33"/>
      <c r="B41" s="33"/>
      <c r="C41" s="34"/>
      <c r="D41" s="35"/>
      <c r="E41" s="35"/>
      <c r="F41" s="35"/>
      <c r="G41" s="35"/>
      <c r="J41" s="34"/>
      <c r="K41" s="34"/>
      <c r="L41" s="34"/>
      <c r="M41" s="34"/>
      <c r="N41" s="6"/>
    </row>
    <row r="42" spans="1:18" x14ac:dyDescent="0.25">
      <c r="A42" s="33"/>
      <c r="B42" s="33"/>
      <c r="C42" s="34"/>
      <c r="D42" s="35"/>
      <c r="E42" s="35"/>
      <c r="F42" s="35"/>
      <c r="G42" s="35"/>
      <c r="H42" s="35"/>
      <c r="I42" s="35"/>
      <c r="J42" s="34"/>
      <c r="K42" s="34"/>
      <c r="L42" s="34"/>
      <c r="M42" s="34"/>
      <c r="N42" s="6"/>
    </row>
    <row r="43" spans="1:18" x14ac:dyDescent="0.25">
      <c r="A43" s="33"/>
      <c r="B43" s="33"/>
      <c r="C43" s="34"/>
      <c r="D43" s="35"/>
      <c r="E43" s="35"/>
      <c r="F43" s="35"/>
      <c r="G43" s="35"/>
      <c r="H43" s="35"/>
      <c r="I43" s="35"/>
      <c r="J43" s="34"/>
      <c r="K43" s="34"/>
      <c r="L43" s="34"/>
      <c r="M43" s="34"/>
      <c r="N43" s="6"/>
    </row>
    <row r="44" spans="1:18" s="28" customFormat="1" x14ac:dyDescent="0.25">
      <c r="A44" s="35" t="s">
        <v>37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6"/>
    </row>
    <row r="45" spans="1:18" s="28" customFormat="1" ht="18.75" customHeight="1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6"/>
    </row>
    <row r="46" spans="1:18" s="36" customFormat="1" x14ac:dyDescent="0.25">
      <c r="B46" s="37"/>
      <c r="C46" s="38" t="s">
        <v>38</v>
      </c>
      <c r="D46" s="39" t="s">
        <v>586</v>
      </c>
      <c r="E46" s="39" t="s">
        <v>585</v>
      </c>
      <c r="F46" s="39"/>
      <c r="G46" s="39" t="s">
        <v>39</v>
      </c>
      <c r="H46" s="40"/>
      <c r="I46" s="40"/>
      <c r="J46" s="40"/>
      <c r="K46" s="40"/>
      <c r="L46" s="40"/>
      <c r="M46" s="41"/>
      <c r="N46" s="40"/>
      <c r="O46" s="40"/>
      <c r="P46" s="42"/>
    </row>
    <row r="47" spans="1:18" s="36" customFormat="1" x14ac:dyDescent="0.25">
      <c r="A47" s="43"/>
      <c r="B47" s="44"/>
      <c r="C47" s="45" t="s">
        <v>40</v>
      </c>
      <c r="D47" s="46">
        <f>SUMIF($O$7:$O$36,"CĐN",$M$7:$M$36)</f>
        <v>0</v>
      </c>
      <c r="E47" s="46">
        <f>SUMIF($R$7:$R$36,"CĐN",$M$7:$M$36)</f>
        <v>0</v>
      </c>
      <c r="F47" s="62"/>
      <c r="G47" s="46">
        <f>SUMIF($R$7:$R$36,"NH 18-19CĐN",$M$7:$M$36)</f>
        <v>0</v>
      </c>
      <c r="H47" s="40"/>
      <c r="I47" s="40"/>
      <c r="J47" s="40"/>
      <c r="K47" s="40"/>
      <c r="L47" s="40"/>
      <c r="M47" s="41"/>
      <c r="N47" s="40"/>
      <c r="O47" s="40"/>
      <c r="P47" s="6"/>
    </row>
    <row r="48" spans="1:18" s="49" customFormat="1" ht="13.5" customHeight="1" x14ac:dyDescent="0.25">
      <c r="A48" s="43"/>
      <c r="B48" s="44"/>
      <c r="C48" s="45" t="s">
        <v>41</v>
      </c>
      <c r="D48" s="46">
        <f>SUMIF($O$7:$O$36,"TCN",$M$7:$M$36)</f>
        <v>0</v>
      </c>
      <c r="E48" s="46">
        <f>SUMIF($R$7:$R$36,"TCN",$M$7:$M$36)</f>
        <v>0</v>
      </c>
      <c r="F48" s="61"/>
      <c r="G48" s="46">
        <f>SUMIF($R$7:$R$36,"NH 18-19TCN",$M$7:$M$36)</f>
        <v>0</v>
      </c>
      <c r="H48" s="47"/>
      <c r="I48" s="47"/>
      <c r="J48" s="47"/>
      <c r="K48" s="47"/>
      <c r="L48" s="40"/>
      <c r="M48" s="48"/>
      <c r="N48" s="47"/>
      <c r="O48" s="47"/>
      <c r="P48" s="6"/>
    </row>
    <row r="49" spans="1:16" s="49" customFormat="1" ht="13.5" customHeight="1" x14ac:dyDescent="0.25">
      <c r="A49" s="43"/>
      <c r="B49" s="50" t="s">
        <v>42</v>
      </c>
      <c r="C49" s="45" t="s">
        <v>43</v>
      </c>
      <c r="D49" s="46">
        <f>SUMIF($O$7:$O$36,"CĐ",$M$7:$M$36)+SUMIF($O$7:$O$36,"C1",$M$7:$M$36)</f>
        <v>4608000</v>
      </c>
      <c r="E49" s="46">
        <f>SUMIF($R$7:$R$36,"CĐ",$M$7:$M$36)+SUMIF($R$7:$R$36,"C1",$M$7:$M$36)</f>
        <v>0</v>
      </c>
      <c r="F49" s="61"/>
      <c r="G49" s="46">
        <f>SUMIF($R$7:$R$36,"NH 18-19CĐ",$M$7:$M$36)+SUMIF($R$7:$R$36,"NH 18-19C1",$M$7:$M$36)</f>
        <v>4608000</v>
      </c>
      <c r="H49" s="47"/>
      <c r="I49" s="47"/>
      <c r="J49" s="47"/>
      <c r="K49" s="47"/>
      <c r="L49" s="47"/>
      <c r="M49" s="48"/>
      <c r="N49" s="47"/>
      <c r="O49" s="47"/>
      <c r="P49" s="6"/>
    </row>
    <row r="50" spans="1:16" s="49" customFormat="1" ht="13.5" customHeight="1" x14ac:dyDescent="0.25">
      <c r="A50" s="43"/>
      <c r="B50" s="50"/>
      <c r="C50" s="45" t="s">
        <v>44</v>
      </c>
      <c r="D50" s="46">
        <f>SUMIF($O$7:$O$36,"C2",$M$7:$M$36)+SUMIF($O$7:$O$36,"CĐLT",$M$7:$M$36)</f>
        <v>0</v>
      </c>
      <c r="E50" s="46">
        <f>SUMIF($R$7:$R$36,"C2",$M$7:$M$36)+SUMIF($R$7:$R$36,"CĐLT",$M$7:$M$36)</f>
        <v>0</v>
      </c>
      <c r="F50" s="61"/>
      <c r="G50" s="46">
        <f>SUMIF($R$7:$R$36,"NH 18-19C2",$M$7:$M$36)+SUMIF($R$7:$R$36,"NH 18-19CĐLT",$M$7:$M$36)</f>
        <v>0</v>
      </c>
      <c r="H50" s="47"/>
      <c r="I50" s="47"/>
      <c r="J50" s="47"/>
      <c r="K50" s="47"/>
      <c r="L50" s="47"/>
      <c r="M50" s="48"/>
      <c r="N50" s="47"/>
      <c r="O50" s="47"/>
      <c r="P50" s="6"/>
    </row>
    <row r="51" spans="1:16" s="49" customFormat="1" ht="13.5" customHeight="1" x14ac:dyDescent="0.25">
      <c r="A51" s="43"/>
      <c r="B51" s="51">
        <f>SUM(B47:B49)</f>
        <v>0</v>
      </c>
      <c r="C51" s="45" t="s">
        <v>45</v>
      </c>
      <c r="D51" s="46">
        <f>SUMIF($O$7:$O$36,"T4",$M$7:$M$36)+SUMIF($O$7:$O$36,"T2",$M$7:$M$36)+SUMIF($O$7:$O$36,"T3",$M$7:$M$36)+SUMIF($O$7:$O$36,"TC",$M$7:$M$36)+SUMIF($O$7:$O$36,"TN",$M$7:$M$36)+SUMIF($O$7:$O$36,"TCT",$M$7:$M$36)+SUMIF($O$7:$O$36,"T1",$M$7:$M$36)</f>
        <v>110386080</v>
      </c>
      <c r="E51" s="46">
        <f>SUMIF($R$7:$R$36,"T4",$M$7:$M$36)+SUMIF($R$7:$R$36,"T2",$M$7:$M$36)+SUMIF($R$7:$R$36,"TC",$M$7:$M$36)+SUMIF($R$7:$R$36,"TN",$M$7:$M$36)+SUMIF($R$7:$R$36,"TCT",$M$7:$M$36)</f>
        <v>0</v>
      </c>
      <c r="F51" s="61"/>
      <c r="G51" s="46">
        <f>SUMIF($R$7:$R$36,"NH 18-19T4",$M$7:$M$36)+SUMIF($R$7:$R$36,"NH 18-19T2",$M$7:$M$36)+SUMIF($R$7:$R$36,"NH 18-19T1",$M$7:$M$36)+SUMIF($R$7:$R$36,"NH 18-19TC",$M$7:$M$36)+SUMIF($R$7:$R$36,"NH 18-19TN",$M$7:$M$36)+SUMIF($R$7:$R$36,"NH 18-19TCT",$M$7:$M$36)+SUMIF($R$7:$R$36,"NH 18-19T3",$M$7:$M$36)</f>
        <v>110386080</v>
      </c>
      <c r="H51" s="47"/>
      <c r="I51" s="47"/>
      <c r="J51" s="47"/>
      <c r="K51" s="47"/>
      <c r="L51" s="47"/>
      <c r="M51" s="48"/>
      <c r="N51" s="47"/>
      <c r="O51" s="47"/>
      <c r="P51" s="6"/>
    </row>
    <row r="52" spans="1:16" s="49" customFormat="1" ht="13.5" customHeight="1" x14ac:dyDescent="0.25">
      <c r="B52" s="52"/>
      <c r="C52" s="53" t="s">
        <v>46</v>
      </c>
      <c r="D52" s="54">
        <f>SUM(D47:D51)</f>
        <v>114994080</v>
      </c>
      <c r="E52" s="60">
        <f>SUM(E47:E51)</f>
        <v>0</v>
      </c>
      <c r="F52" s="59"/>
      <c r="G52" s="54">
        <f>SUM(G47:G51)</f>
        <v>114994080</v>
      </c>
      <c r="H52" s="47"/>
      <c r="I52" s="47"/>
      <c r="J52" s="47"/>
      <c r="K52" s="47"/>
      <c r="L52" s="47"/>
      <c r="M52" s="48"/>
      <c r="N52" s="47"/>
      <c r="O52" s="47"/>
      <c r="P52" s="6"/>
    </row>
    <row r="110" spans="16:16" x14ac:dyDescent="0.25">
      <c r="P110" s="55"/>
    </row>
    <row r="111" spans="16:16" x14ac:dyDescent="0.25">
      <c r="P111" s="55"/>
    </row>
    <row r="112" spans="16:16" x14ac:dyDescent="0.25">
      <c r="P112" s="55"/>
    </row>
    <row r="113" spans="16:16" x14ac:dyDescent="0.25">
      <c r="P113" s="55"/>
    </row>
    <row r="117" spans="16:16" x14ac:dyDescent="0.25">
      <c r="P117" s="28"/>
    </row>
    <row r="118" spans="16:16" x14ac:dyDescent="0.25">
      <c r="P118" s="28"/>
    </row>
    <row r="119" spans="16:16" x14ac:dyDescent="0.25">
      <c r="P119" s="56"/>
    </row>
    <row r="120" spans="16:16" x14ac:dyDescent="0.25">
      <c r="P120" s="36"/>
    </row>
    <row r="121" spans="16:16" x14ac:dyDescent="0.25">
      <c r="P121" s="49"/>
    </row>
    <row r="122" spans="16:16" x14ac:dyDescent="0.25">
      <c r="P122" s="49"/>
    </row>
    <row r="123" spans="16:16" x14ac:dyDescent="0.25">
      <c r="P123" s="49"/>
    </row>
    <row r="124" spans="16:16" x14ac:dyDescent="0.25">
      <c r="P124" s="49"/>
    </row>
  </sheetData>
  <mergeCells count="6">
    <mergeCell ref="G39:N39"/>
    <mergeCell ref="A4:N4"/>
    <mergeCell ref="A5:N5"/>
    <mergeCell ref="A37:D37"/>
    <mergeCell ref="L37:M37"/>
    <mergeCell ref="A38:N38"/>
  </mergeCells>
  <pageMargins left="0.38" right="0.2" top="0.34" bottom="0.39" header="0.32" footer="0.2"/>
  <pageSetup paperSize="9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2816</vt:lpstr>
      <vt:lpstr>0207</vt:lpstr>
      <vt:lpstr>0307</vt:lpstr>
      <vt:lpstr>'0207'!Print_Titles</vt:lpstr>
      <vt:lpstr>'0307'!Print_Titles</vt:lpstr>
      <vt:lpstr>'2816'!Print_Titles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cp:lastPrinted>2018-07-04T03:46:25Z</cp:lastPrinted>
  <dcterms:created xsi:type="dcterms:W3CDTF">2018-07-02T02:11:09Z</dcterms:created>
  <dcterms:modified xsi:type="dcterms:W3CDTF">2018-07-04T03:48:29Z</dcterms:modified>
</cp:coreProperties>
</file>